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codeName="ThisWorkbook"/>
  <mc:AlternateContent xmlns:mc="http://schemas.openxmlformats.org/markup-compatibility/2006">
    <mc:Choice Requires="x15">
      <x15ac:absPath xmlns:x15ac="http://schemas.microsoft.com/office/spreadsheetml/2010/11/ac" url="C:\ka\1000_OBPM_PST\2025_31期\活用サイト更新\20250902_データ取込みIF追加\変更後\"/>
    </mc:Choice>
  </mc:AlternateContent>
  <xr:revisionPtr revIDLastSave="0" documentId="13_ncr:1_{C62373B5-EDA6-4DD1-847B-07C0FA876E76}" xr6:coauthVersionLast="47" xr6:coauthVersionMax="47" xr10:uidLastSave="{00000000-0000-0000-0000-000000000000}"/>
  <bookViews>
    <workbookView xWindow="-110" yWindow="-110" windowWidth="19420" windowHeight="11500" tabRatio="905" firstSheet="1" activeTab="1" xr2:uid="{00000000-000D-0000-FFFF-FFFF00000000}"/>
  </bookViews>
  <sheets>
    <sheet name="更新履歴" sheetId="91" r:id="rId1"/>
    <sheet name="目次" sheetId="29" r:id="rId2"/>
    <sheet name="1-1.リソースヒストグラムデータ取込(項目一覧)" sheetId="61" r:id="rId3"/>
    <sheet name="1-1.サンプルデータ" sheetId="3" r:id="rId4"/>
    <sheet name="1-2.マイルストーンデータ取込(項目一覧)" sheetId="94" r:id="rId5"/>
    <sheet name="1-2.サンプルデータ" sheetId="95" r:id="rId6"/>
    <sheet name="1-3.勤務実績データ取込（月次）(項目一覧)" sheetId="64" r:id="rId7"/>
    <sheet name="1-3.サンプルデータ" sheetId="4" r:id="rId8"/>
    <sheet name="1-4.勤務実績データ取込（日次）(項目一覧)" sheetId="65" r:id="rId9"/>
    <sheet name="1-4.サンプルデータ" sheetId="5" r:id="rId10"/>
    <sheet name="1-5.フレックス勤務実績データ取込（月次）(項目一覧)" sheetId="67" r:id="rId11"/>
    <sheet name="1-5.サンプルデータ" sheetId="30" r:id="rId12"/>
    <sheet name="1-6.フレックス勤務実績データ取込（日次）(項目一覧)" sheetId="66" r:id="rId13"/>
    <sheet name="1-6.サンプルデータ" sheetId="31" r:id="rId14"/>
    <sheet name="1-7.プロジェクト工数データ取込(項目一覧)" sheetId="68" r:id="rId15"/>
    <sheet name="1-7.サンプルデータ" sheetId="27" r:id="rId16"/>
    <sheet name="1-8.タスク－明細別工数データ取込(項目一覧)" sheetId="69" r:id="rId17"/>
    <sheet name="1-8.サンプルデータ" sheetId="25" r:id="rId18"/>
    <sheet name="1-9.プロジェクト経費データ取込(項目一覧)" sheetId="70" r:id="rId19"/>
    <sheet name="1-9.サンプルデータ" sheetId="8" r:id="rId20"/>
    <sheet name="1-10.プロジェクト物販データ取込(項目一覧)" sheetId="89" r:id="rId21"/>
    <sheet name="1-10.サンプルデータ" sheetId="9" r:id="rId22"/>
    <sheet name="1-11.アカウント別実際原価データ取込(項目一覧)" sheetId="71" r:id="rId23"/>
    <sheet name="1-11.サンプルデータ" sheetId="10" r:id="rId24"/>
    <sheet name="1-12.部門別実際原価データ取込(項目一覧)" sheetId="72" r:id="rId25"/>
    <sheet name="1-12.サンプルデータ" sheetId="11" r:id="rId26"/>
    <sheet name="1-13.販管費配賦データ取込(項目一覧)" sheetId="73" r:id="rId27"/>
    <sheet name="1-13.サンプルデータ" sheetId="26" r:id="rId28"/>
    <sheet name="1-14.プロジェクト検収データ取込(項目一覧)" sheetId="74" r:id="rId29"/>
    <sheet name="1-14.サンプルデータ" sheetId="12" r:id="rId30"/>
    <sheet name="1-15.委託費計上データ取込(項目一覧)" sheetId="96" r:id="rId31"/>
    <sheet name="1-15.サンプルデータ" sheetId="97" r:id="rId32"/>
    <sheet name="1-16.部門データ取込(項目一覧)" sheetId="75" r:id="rId33"/>
    <sheet name="1-16.サンプルデータ" sheetId="13" r:id="rId34"/>
    <sheet name="1-17.委託先データ取込(項目一覧)" sheetId="76" r:id="rId35"/>
    <sheet name="1-17.サンプルデータ" sheetId="14" r:id="rId36"/>
    <sheet name="1-18.顧客データ取込(項目一覧)" sheetId="77" r:id="rId37"/>
    <sheet name="1-18.サンプルデータ" sheetId="15" r:id="rId38"/>
    <sheet name="1-19.アカウントデータ取込(項目一覧)" sheetId="78" r:id="rId39"/>
    <sheet name="1-19.サンプルデータ" sheetId="16" r:id="rId40"/>
    <sheet name="1-20.プロジェクトデータ取込(項目一覧)" sheetId="79" r:id="rId41"/>
    <sheet name="1-20.サンプルデータ" sheetId="17" r:id="rId42"/>
    <sheet name="1-21.委託先契約データ取込(項目一覧)" sheetId="80" r:id="rId43"/>
    <sheet name="1-21.サンプルデータ" sheetId="20" r:id="rId44"/>
    <sheet name="1-22.工数入力表示プロジェクト選択(項目一覧)" sheetId="81" r:id="rId45"/>
    <sheet name="1-22.サンプルデータ" sheetId="28" r:id="rId46"/>
    <sheet name="1-23.外部連携ＰＪコード取込(項目一覧)" sheetId="82" r:id="rId47"/>
    <sheet name="1-23.サンプルデータ" sheetId="21" r:id="rId48"/>
    <sheet name="2-1.リスクデータ取込(項目一覧)" sheetId="83" r:id="rId49"/>
    <sheet name="2-1.サンプルデータ" sheetId="22" r:id="rId50"/>
    <sheet name="2-2.課題データ取込(項目一覧)" sheetId="84" r:id="rId51"/>
    <sheet name="2-2.サンプルデータ" sheetId="23" r:id="rId52"/>
    <sheet name="2-3.質問・回答データ取込(項目一覧)" sheetId="85" r:id="rId53"/>
    <sheet name="2-3.サンプルデータ" sheetId="24" r:id="rId54"/>
    <sheet name="2-4.障害管理データ取込(項目一覧)" sheetId="86" r:id="rId55"/>
    <sheet name="2-4.サンプルデータ" sheetId="18" r:id="rId56"/>
    <sheet name="2-5.テスト予定実績データ取込(項目一覧)" sheetId="87" r:id="rId57"/>
    <sheet name="2-5.サンプルデータ" sheetId="19" r:id="rId58"/>
    <sheet name="2-6.問合せデータ取込(項目一覧)" sheetId="88" r:id="rId59"/>
    <sheet name="2-6.サンプルデータ" sheetId="32" r:id="rId60"/>
  </sheets>
  <definedNames>
    <definedName name="_xlnm.Print_Area" localSheetId="0">更新履歴!$A$1:$F$20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35" i="29" l="1"/>
  <c r="C34" i="29"/>
  <c r="C33" i="29"/>
  <c r="C32" i="29"/>
  <c r="C31" i="29"/>
  <c r="C30" i="29"/>
  <c r="C14" i="29"/>
  <c r="C13" i="29"/>
  <c r="C5" i="29"/>
  <c r="C4" i="29"/>
  <c r="C26" i="29"/>
  <c r="C25" i="29"/>
  <c r="C24" i="29"/>
  <c r="C23" i="29"/>
  <c r="C22" i="29"/>
  <c r="C21" i="29"/>
  <c r="C20" i="29"/>
  <c r="C19" i="29"/>
  <c r="C18" i="29"/>
  <c r="C17" i="29"/>
  <c r="C16" i="29"/>
  <c r="C15" i="29"/>
  <c r="C12" i="29"/>
  <c r="C11" i="29"/>
  <c r="C10" i="29"/>
  <c r="C9" i="29"/>
  <c r="C8" i="29"/>
  <c r="C7" i="29"/>
  <c r="C6" i="29"/>
</calcChain>
</file>

<file path=xl/sharedStrings.xml><?xml version="1.0" encoding="utf-8"?>
<sst xmlns="http://schemas.openxmlformats.org/spreadsheetml/2006/main" count="5652" uniqueCount="1552">
  <si>
    <t>更新履歴</t>
    <phoneticPr fontId="7"/>
  </si>
  <si>
    <t>版</t>
    <rPh sb="0" eb="1">
      <t>バン</t>
    </rPh>
    <phoneticPr fontId="7"/>
  </si>
  <si>
    <t>更新日</t>
    <rPh sb="0" eb="3">
      <t>コウシンビ</t>
    </rPh>
    <phoneticPr fontId="7"/>
  </si>
  <si>
    <t>更新者</t>
    <rPh sb="0" eb="3">
      <t>コウシンシャ</t>
    </rPh>
    <phoneticPr fontId="7"/>
  </si>
  <si>
    <t>内容</t>
    <rPh sb="0" eb="2">
      <t>ナイヨウ</t>
    </rPh>
    <phoneticPr fontId="7"/>
  </si>
  <si>
    <t>1.0.0</t>
    <phoneticPr fontId="7"/>
  </si>
  <si>
    <t>飯野</t>
    <rPh sb="0" eb="2">
      <t>イイノ</t>
    </rPh>
    <phoneticPr fontId="7"/>
  </si>
  <si>
    <t>新規作成(OBPM Neoリリース)</t>
    <phoneticPr fontId="7"/>
  </si>
  <si>
    <t>メインメニュー</t>
    <phoneticPr fontId="7"/>
  </si>
  <si>
    <t>No.</t>
    <phoneticPr fontId="7"/>
  </si>
  <si>
    <t>データ取込ＩＦ</t>
    <rPh sb="3" eb="5">
      <t>トリコミ</t>
    </rPh>
    <phoneticPr fontId="7"/>
  </si>
  <si>
    <t>御社使用想定</t>
    <rPh sb="0" eb="2">
      <t>オンシャ</t>
    </rPh>
    <rPh sb="2" eb="4">
      <t>シヨウ</t>
    </rPh>
    <rPh sb="4" eb="6">
      <t>ソウテイ</t>
    </rPh>
    <phoneticPr fontId="7"/>
  </si>
  <si>
    <t>1-1</t>
    <phoneticPr fontId="7"/>
  </si>
  <si>
    <t>勤怠連携（勤怠管理→OBPM）</t>
    <rPh sb="0" eb="2">
      <t>キンタイ</t>
    </rPh>
    <rPh sb="2" eb="4">
      <t>レンケイ</t>
    </rPh>
    <rPh sb="5" eb="7">
      <t>キンタイ</t>
    </rPh>
    <rPh sb="7" eb="9">
      <t>カンリ</t>
    </rPh>
    <phoneticPr fontId="7"/>
  </si>
  <si>
    <t>1-4</t>
  </si>
  <si>
    <t>1-5</t>
  </si>
  <si>
    <t>1-6</t>
  </si>
  <si>
    <t>工数連携（工数管理→OBPM）</t>
    <rPh sb="0" eb="2">
      <t>コウスウ</t>
    </rPh>
    <rPh sb="2" eb="4">
      <t>レンケイ</t>
    </rPh>
    <rPh sb="5" eb="7">
      <t>コウスウ</t>
    </rPh>
    <rPh sb="7" eb="9">
      <t>カンリ</t>
    </rPh>
    <phoneticPr fontId="7"/>
  </si>
  <si>
    <t>1-7</t>
  </si>
  <si>
    <t>1-8</t>
  </si>
  <si>
    <t>経費データ（原価管理→OBPM）</t>
    <rPh sb="0" eb="2">
      <t>ケイヒ</t>
    </rPh>
    <rPh sb="6" eb="8">
      <t>ゲンカ</t>
    </rPh>
    <rPh sb="8" eb="10">
      <t>カンリ</t>
    </rPh>
    <phoneticPr fontId="7"/>
  </si>
  <si>
    <t>1-9</t>
  </si>
  <si>
    <t>1-10</t>
  </si>
  <si>
    <t>1-11</t>
  </si>
  <si>
    <t>1-12</t>
  </si>
  <si>
    <t>1-13</t>
  </si>
  <si>
    <t>検収データ（原価管理→OBPM）</t>
    <rPh sb="0" eb="2">
      <t>ケンシュウ</t>
    </rPh>
    <phoneticPr fontId="7"/>
  </si>
  <si>
    <t>1-14</t>
  </si>
  <si>
    <t>組織連携</t>
    <rPh sb="0" eb="2">
      <t>ソシキ</t>
    </rPh>
    <rPh sb="2" eb="4">
      <t>レンケイ</t>
    </rPh>
    <phoneticPr fontId="7"/>
  </si>
  <si>
    <t>1-15</t>
  </si>
  <si>
    <t>1-16</t>
  </si>
  <si>
    <t>1-17</t>
  </si>
  <si>
    <t>アカウント連携</t>
    <rPh sb="5" eb="7">
      <t>レンケイ</t>
    </rPh>
    <phoneticPr fontId="7"/>
  </si>
  <si>
    <t>1-18</t>
  </si>
  <si>
    <t>PJ情報（案件管理→OBPM）</t>
    <rPh sb="2" eb="4">
      <t>ジョウホウ</t>
    </rPh>
    <rPh sb="5" eb="7">
      <t>アンケン</t>
    </rPh>
    <rPh sb="7" eb="9">
      <t>カンリ</t>
    </rPh>
    <phoneticPr fontId="7"/>
  </si>
  <si>
    <t>1-19</t>
  </si>
  <si>
    <t>1-20</t>
  </si>
  <si>
    <t>1-21</t>
  </si>
  <si>
    <t>プロジェクトメニュー</t>
    <phoneticPr fontId="7"/>
  </si>
  <si>
    <t>2-1</t>
    <phoneticPr fontId="7"/>
  </si>
  <si>
    <t>2-2</t>
    <phoneticPr fontId="7"/>
  </si>
  <si>
    <t>2-3</t>
    <phoneticPr fontId="7"/>
  </si>
  <si>
    <t>2-4</t>
    <phoneticPr fontId="7"/>
  </si>
  <si>
    <t>2-5</t>
    <phoneticPr fontId="7"/>
  </si>
  <si>
    <t>2-6</t>
    <phoneticPr fontId="7"/>
  </si>
  <si>
    <t>リソースヒストグラムデータ取込</t>
    <phoneticPr fontId="7"/>
  </si>
  <si>
    <t>項目名</t>
  </si>
  <si>
    <t>方法</t>
  </si>
  <si>
    <t>属性</t>
  </si>
  <si>
    <t>桁数</t>
  </si>
  <si>
    <t>必須</t>
  </si>
  <si>
    <t>概要</t>
  </si>
  <si>
    <t>プロジェクトコード</t>
  </si>
  <si>
    <t>入力</t>
  </si>
  <si>
    <t>英数</t>
  </si>
  <si>
    <t>○</t>
  </si>
  <si>
    <t>プロジェクトコードを入力します。</t>
    <phoneticPr fontId="7"/>
  </si>
  <si>
    <t>プロジェクト枝番</t>
  </si>
  <si>
    <t>数字</t>
  </si>
  <si>
    <t>プロジェクト枝番を入力します。</t>
    <phoneticPr fontId="7"/>
  </si>
  <si>
    <t>プロジェクト名称</t>
  </si>
  <si>
    <t>表示</t>
  </si>
  <si>
    <t>－</t>
  </si>
  <si>
    <t>表示項目です。
Excel ファイル、CSV ファイル、インターフェーステーブルから読込んだデータを表示する項目です。</t>
    <phoneticPr fontId="7"/>
  </si>
  <si>
    <t>匿名フラグ</t>
  </si>
  <si>
    <t>匿名フラグを入力します。
匿名アカウントとして取り込む場合「1」を、非匿名アカウントとして取り込む場合「0」を入力します。
ただし、工数請負プロジェクトの場合は、匿名フラグを「1」にすることはできません。
「既に登録済の匿名アカウント」→「非匿名アカウント」へ上書きする場合は「0」を入力します。
詳しくは下記補足の匿名アカウントから非匿名アカウントへの上書きについてを参照してください。</t>
    <phoneticPr fontId="7"/>
  </si>
  <si>
    <t>アカウントコード</t>
  </si>
  <si>
    <t>△</t>
  </si>
  <si>
    <t>アカウントコードを入力します。
匿名フラグを「0」にした場合は必須入力となります。</t>
    <phoneticPr fontId="7"/>
  </si>
  <si>
    <t>アカウント名称</t>
  </si>
  <si>
    <t>表示項目です。
Excel ファイル、CSV ファイル、インターフェーステーブルから読込んだデータを表示する項目です</t>
    <phoneticPr fontId="7"/>
  </si>
  <si>
    <t>匿名アカウントコード</t>
  </si>
  <si>
    <t>×</t>
  </si>
  <si>
    <t>匿名アカウントコードを入力します。
匿名アカウントコードを自動採番にて設定する場合、本項目は空白のまま取り込んでください。
匿名アカウントコードを手動入力する場合、匿名アカウントコードの先頭に「~~」と付ける必要があります。
（手動入力例： ~~EMP0001 ）</t>
    <phoneticPr fontId="7"/>
  </si>
  <si>
    <t>匿名アカウント名称</t>
  </si>
  <si>
    <t>全半角</t>
  </si>
  <si>
    <t>匿名アカウント名称を入力します。
匿名フラグが「1」の場合は必須入力となります。</t>
    <phoneticPr fontId="7"/>
  </si>
  <si>
    <t>匿名アカウント種別</t>
  </si>
  <si>
    <t>匿名アカウント種別を入力します。
「自社」アカウントとして取り込む場合は「1」を、「委託先」アカウントとして取り込む場合は「2」を、
「顧客」アカウントとして取り込む場合は「3」を入力します。
匿名フラグが「1」の場合は必須入力となります。</t>
    <phoneticPr fontId="7"/>
  </si>
  <si>
    <t>匿名社員ランク名称</t>
  </si>
  <si>
    <t>匿名社員ランク名称を入力します。
取込時点での【社員ランク別標準原価設定】の社員ランクが設定可能です。
匿名フラグが「1」かつ匿名アカウント種別が「1」の場合は必須入力となります。</t>
    <phoneticPr fontId="7"/>
  </si>
  <si>
    <t>委託区分</t>
  </si>
  <si>
    <t>委託区分を入力します。
工数委託の場合「工数」、一括委託の場合「一括」、社内委託の場合「社内」と入力します。
アカウント種別/匿名アカウント種別が「2」の場合は必須入力となります。
ただし、「社内」は匿名フラグが「1」かつ匿名アカウント種別が「2」の場合のみ選択できます。</t>
    <phoneticPr fontId="7"/>
  </si>
  <si>
    <t>委託単価</t>
  </si>
  <si>
    <t>委託単価を入力します。
アカウント種別/匿名アカウント種別が「2」の場合は必須入力となります。</t>
    <phoneticPr fontId="7"/>
  </si>
  <si>
    <t>プロジェクトロール</t>
  </si>
  <si>
    <t>プロジェクトロールを入力します。</t>
    <phoneticPr fontId="7"/>
  </si>
  <si>
    <t>プロジェクトにおける役割</t>
  </si>
  <si>
    <t>プロジェクトにおける役割を入力します。</t>
    <phoneticPr fontId="7"/>
  </si>
  <si>
    <t>無効フラグ</t>
  </si>
  <si>
    <t>プロジェクトメンバの無効フラグを入力します。</t>
    <phoneticPr fontId="7"/>
  </si>
  <si>
    <t>削除フラグ</t>
  </si>
  <si>
    <t>プロジェクトメンバの削除フラグを入力します。</t>
    <phoneticPr fontId="7"/>
  </si>
  <si>
    <t>リソースヒストグラム取込フラグ</t>
  </si>
  <si>
    <t>以下の（※リソースヒストグラム情報）を取り込む場合は「１」を入力します。
「0」または未入力の場合はリソースヒストグラムの取込処理は行いません。</t>
    <phoneticPr fontId="7"/>
  </si>
  <si>
    <t>工数単位</t>
  </si>
  <si>
    <t>取込を行う工数単位を入力します。
人月の場合は「1」、人日の場合は「2」、人時の場合は「3」を入力します。
リソースヒストグラム取込フラグが「1」の場合は必須入力です。</t>
    <phoneticPr fontId="7"/>
  </si>
  <si>
    <t>工程コード</t>
  </si>
  <si>
    <t>リソースヒストグラムを取込む工程の I/F 工程コードを入力します。
リソースヒストグラム取込フラグが「1」の場合は必須入力です。
I/F 工程コードの登録から取込む工程として指定するまでの流れは、プロジェクト工数データ取込の補足
解説&lt;補足：プロジェクト工数データ取込と I/F工程コードについて&gt;を参照ください。</t>
    <phoneticPr fontId="7"/>
  </si>
  <si>
    <t>工程名称</t>
  </si>
  <si>
    <t>年</t>
  </si>
  <si>
    <t>リソースヒストグラム情報を取り込む「年」を指定します。（入力例：2010）
リソースヒストグラム取込フラグが「1」の場合は必須入力です。</t>
    <phoneticPr fontId="7"/>
  </si>
  <si>
    <t>1月</t>
  </si>
  <si>
    <t>1,2</t>
  </si>
  <si>
    <t>「年」項目で指定した年の各月の工数を入力します。
プロジェクト期間外や入力が禁止されている月の工数を入力した場合、月の合計が 9.99 を超えた工数は取込まれません。
また、ブランクの場合は変更されませんが、0.00 を入力した場合は 0.00 で上書きされます。</t>
    <phoneticPr fontId="7"/>
  </si>
  <si>
    <t>2月</t>
  </si>
  <si>
    <t>上に同じ</t>
    <rPh sb="0" eb="1">
      <t>ウエ</t>
    </rPh>
    <rPh sb="2" eb="3">
      <t>オナ</t>
    </rPh>
    <phoneticPr fontId="7"/>
  </si>
  <si>
    <t>3月</t>
  </si>
  <si>
    <t>4月</t>
  </si>
  <si>
    <t>5月</t>
  </si>
  <si>
    <t>6月</t>
  </si>
  <si>
    <t>7月</t>
  </si>
  <si>
    <t>8月</t>
  </si>
  <si>
    <t>9月</t>
  </si>
  <si>
    <t>10月</t>
  </si>
  <si>
    <t>11月</t>
  </si>
  <si>
    <t>12月</t>
  </si>
  <si>
    <t>上に同じ</t>
    <phoneticPr fontId="7"/>
  </si>
  <si>
    <t>工数単位</t>
    <rPh sb="0" eb="2">
      <t>コウスウ</t>
    </rPh>
    <rPh sb="2" eb="4">
      <t>タンイ</t>
    </rPh>
    <phoneticPr fontId="7"/>
  </si>
  <si>
    <t>P083WAR001</t>
  </si>
  <si>
    <t>00</t>
  </si>
  <si>
    <t>蕨ネットスーパーサイト構築</t>
  </si>
  <si>
    <t>0</t>
  </si>
  <si>
    <t>EMP0005</t>
  </si>
  <si>
    <t>風間　妙子</t>
  </si>
  <si>
    <t>社員メンバ</t>
  </si>
  <si>
    <t>上級SE</t>
  </si>
  <si>
    <t>1</t>
  </si>
  <si>
    <t>01</t>
  </si>
  <si>
    <t>要件定義</t>
  </si>
  <si>
    <t>02</t>
    <phoneticPr fontId="7"/>
  </si>
  <si>
    <t>基本設計</t>
    <rPh sb="0" eb="2">
      <t>キホン</t>
    </rPh>
    <rPh sb="2" eb="4">
      <t>セッケイ</t>
    </rPh>
    <phoneticPr fontId="7"/>
  </si>
  <si>
    <t>03</t>
    <phoneticPr fontId="7"/>
  </si>
  <si>
    <t>詳細設計</t>
    <rPh sb="0" eb="2">
      <t>ショウサイ</t>
    </rPh>
    <rPh sb="2" eb="4">
      <t>セッケイ</t>
    </rPh>
    <phoneticPr fontId="7"/>
  </si>
  <si>
    <t>SUB0001</t>
  </si>
  <si>
    <t>知念りかこ</t>
  </si>
  <si>
    <t>工数</t>
  </si>
  <si>
    <t>工数契約メンバ</t>
  </si>
  <si>
    <t>SE</t>
  </si>
  <si>
    <t>~000000003</t>
  </si>
  <si>
    <t>一括委託A</t>
  </si>
  <si>
    <t>2</t>
  </si>
  <si>
    <t>一括</t>
  </si>
  <si>
    <t>一括契約メンバ</t>
  </si>
  <si>
    <t>管理系の設計から開発</t>
  </si>
  <si>
    <t>P096MAN001</t>
  </si>
  <si>
    <t>朝夕洋食器　生産管理システムVol.1</t>
  </si>
  <si>
    <t>PG</t>
  </si>
  <si>
    <t>0</t>
    <phoneticPr fontId="7"/>
  </si>
  <si>
    <t>~000000001</t>
  </si>
  <si>
    <t>SE-A</t>
  </si>
  <si>
    <t>総合職A</t>
  </si>
  <si>
    <t>~000000014</t>
  </si>
  <si>
    <t>A社</t>
  </si>
  <si>
    <t>勤務実績データ取込（月次）</t>
    <phoneticPr fontId="7"/>
  </si>
  <si>
    <t>担当者コード</t>
  </si>
  <si>
    <t>担当者コードを入力します。</t>
  </si>
  <si>
    <t>担当者名</t>
  </si>
  <si>
    <t>表示項目です。
Excelファイル、CSVファイル、インターフェーステーブルから読込んだデータを表示する項目です。</t>
    <phoneticPr fontId="7"/>
  </si>
  <si>
    <t>年月</t>
  </si>
  <si>
    <t>年月を入力します。</t>
  </si>
  <si>
    <t>所定時間（平日）</t>
  </si>
  <si>
    <t>平日：所定時間を入力します。</t>
  </si>
  <si>
    <t>所定外時間（平日）</t>
    <phoneticPr fontId="7"/>
  </si>
  <si>
    <t>平日：所定外時間を入力します。</t>
  </si>
  <si>
    <t>所定外内割増対象（平日）</t>
  </si>
  <si>
    <t>平日：所定外時間の内、割増対象時間を入力します。</t>
  </si>
  <si>
    <t>深夜時間（平日）</t>
  </si>
  <si>
    <t>平日：深夜時間を入力します。</t>
  </si>
  <si>
    <t>代休振替分（法定休日）</t>
  </si>
  <si>
    <t>法定休日のうち代休振替時間を入力します。</t>
  </si>
  <si>
    <t>所定外時間（法定休日）</t>
  </si>
  <si>
    <t>法定休日：所定外時間を入力します。</t>
  </si>
  <si>
    <t>深夜時間（法定休日）</t>
  </si>
  <si>
    <t>法定休日：深夜時間を入力します。</t>
  </si>
  <si>
    <t>代休振替分（法定外休日）</t>
  </si>
  <si>
    <t>法定外休日のうち代休振替分を入力します。</t>
  </si>
  <si>
    <t>所定外時間（法定外休日）</t>
  </si>
  <si>
    <t>法定外休日：所定外時間を入力します。</t>
  </si>
  <si>
    <t>深夜時間（法定外休日）</t>
  </si>
  <si>
    <t>法定外休日：深夜時間を入力します。</t>
  </si>
  <si>
    <t>所定外時間（平日）</t>
  </si>
  <si>
    <t>代休振替分（法定外休日）</t>
    <phoneticPr fontId="7"/>
  </si>
  <si>
    <t>EMP0011</t>
    <phoneticPr fontId="7"/>
  </si>
  <si>
    <t>2013/07</t>
    <phoneticPr fontId="7"/>
  </si>
  <si>
    <t>EMP0012</t>
    <phoneticPr fontId="7"/>
  </si>
  <si>
    <t>勤務実績データ取込（日次）</t>
    <phoneticPr fontId="7"/>
  </si>
  <si>
    <t>担当者コードを入力します。【勤務実績表入力】で既に実績が入力済みのアカウントは取り込みできません。</t>
  </si>
  <si>
    <t>表示項目です。Excelファイル、CSVファイル、インターフェーステーブルから読込んだデータを表示する項目です。</t>
  </si>
  <si>
    <t>実績日</t>
  </si>
  <si>
    <t>日付</t>
  </si>
  <si>
    <t>実績日を入力します。取込が行えるのは当月と翌月のみです。</t>
  </si>
  <si>
    <t>勤務パターンI/Fコード</t>
  </si>
  <si>
    <t>勤務パターンのI/Fコードを入力します。未指定での取込時、既存の登録データの削除処理として動作します。</t>
  </si>
  <si>
    <t>勤務パターン名</t>
  </si>
  <si>
    <t>所定時間</t>
  </si>
  <si>
    <t>所定時間を入力します。法定休日・法定外休日の勤務パターンを指定した場合は入力できません。</t>
  </si>
  <si>
    <t>所定外時間</t>
  </si>
  <si>
    <t>所定外時間を入力します。</t>
  </si>
  <si>
    <t>深夜時間</t>
  </si>
  <si>
    <t>深夜時間を入力します。</t>
  </si>
  <si>
    <t>遅刻時間</t>
  </si>
  <si>
    <t>遅刻時間を入力します。法定休日・法定外休日の勤務パターンを指定した場合は入力できません。</t>
  </si>
  <si>
    <t>早退時間</t>
  </si>
  <si>
    <t>早退時間を入力します。法定休日・法定外休日の勤務パターンを指定した場合は入力できません。</t>
  </si>
  <si>
    <t>欠勤時間</t>
  </si>
  <si>
    <t>欠勤時間を入力します。法定休日・法定外休日の勤務パターンを指定した場合は入力できません。</t>
  </si>
  <si>
    <t>出社</t>
  </si>
  <si>
    <t>出社時刻を入力します。</t>
  </si>
  <si>
    <t>退社</t>
  </si>
  <si>
    <t>退社時刻を入力します。</t>
  </si>
  <si>
    <t>所定休憩時間（通常）</t>
  </si>
  <si>
    <t>所定休憩時間（通常）を入力します。</t>
  </si>
  <si>
    <t>所定休憩時間（深夜）</t>
  </si>
  <si>
    <t>所定休憩時間（深夜）を入力します。</t>
  </si>
  <si>
    <t>所定外休憩時間（通常）</t>
  </si>
  <si>
    <t>所定外休憩時間（通常）を入力します。</t>
  </si>
  <si>
    <t>所定外休憩時間（深夜）</t>
  </si>
  <si>
    <t>所定外休憩時間（深夜）を入力します。</t>
  </si>
  <si>
    <t>備考</t>
  </si>
  <si>
    <t>備考を入力します。</t>
  </si>
  <si>
    <t>EMP0001</t>
  </si>
  <si>
    <t>2013/07/01</t>
    <phoneticPr fontId="7"/>
  </si>
  <si>
    <t>N1</t>
  </si>
  <si>
    <t>09:00</t>
  </si>
  <si>
    <t>18:00</t>
  </si>
  <si>
    <t>2013/07/02</t>
    <phoneticPr fontId="7"/>
  </si>
  <si>
    <t>2013/07/03</t>
    <phoneticPr fontId="7"/>
  </si>
  <si>
    <t>EMP0002</t>
  </si>
  <si>
    <t>フレックス勤務実績データ取込（月次）</t>
    <phoneticPr fontId="7"/>
  </si>
  <si>
    <t>所定労働時間</t>
  </si>
  <si>
    <t>所定労働時間を入力します。</t>
  </si>
  <si>
    <t>所定外労働時間</t>
  </si>
  <si>
    <t>所定外労働時間を入力します。</t>
  </si>
  <si>
    <t>法定外休日労働時間</t>
  </si>
  <si>
    <t>法定外休日の労働時間を入力します。</t>
  </si>
  <si>
    <t>法定休日労働時間</t>
  </si>
  <si>
    <t>法定休日の労働時間を入力します。</t>
  </si>
  <si>
    <t>深夜労働時間</t>
  </si>
  <si>
    <t>深夜時間帯の労働時間を入力します。</t>
  </si>
  <si>
    <t>有給時間</t>
  </si>
  <si>
    <t>有給時間を入力します。</t>
  </si>
  <si>
    <t>担当者コード</t>
    <phoneticPr fontId="7"/>
  </si>
  <si>
    <t>所定労働時間</t>
    <rPh sb="2" eb="4">
      <t>ロウドウ</t>
    </rPh>
    <rPh sb="4" eb="6">
      <t>ジカン</t>
    </rPh>
    <phoneticPr fontId="7"/>
  </si>
  <si>
    <t>所定外労働時間</t>
    <rPh sb="3" eb="5">
      <t>ロウドウ</t>
    </rPh>
    <rPh sb="5" eb="7">
      <t>ジカン</t>
    </rPh>
    <phoneticPr fontId="7"/>
  </si>
  <si>
    <t>法定外休日労働時間</t>
    <rPh sb="0" eb="2">
      <t>ホウテイ</t>
    </rPh>
    <rPh sb="2" eb="3">
      <t>ガイ</t>
    </rPh>
    <rPh sb="3" eb="5">
      <t>キュウジツ</t>
    </rPh>
    <rPh sb="5" eb="7">
      <t>ロウドウ</t>
    </rPh>
    <rPh sb="7" eb="9">
      <t>ジカン</t>
    </rPh>
    <phoneticPr fontId="7"/>
  </si>
  <si>
    <t>法定休日労働時間</t>
    <rPh sb="0" eb="2">
      <t>ホウテイ</t>
    </rPh>
    <rPh sb="2" eb="4">
      <t>キュウジツ</t>
    </rPh>
    <rPh sb="4" eb="6">
      <t>ロウドウ</t>
    </rPh>
    <rPh sb="6" eb="8">
      <t>ジカン</t>
    </rPh>
    <phoneticPr fontId="7"/>
  </si>
  <si>
    <t>深夜労働時間</t>
    <rPh sb="0" eb="2">
      <t>シンヤ</t>
    </rPh>
    <rPh sb="2" eb="4">
      <t>ロウドウ</t>
    </rPh>
    <rPh sb="4" eb="6">
      <t>ジカン</t>
    </rPh>
    <phoneticPr fontId="7"/>
  </si>
  <si>
    <t>有給時間</t>
    <rPh sb="0" eb="2">
      <t>ユウキュウ</t>
    </rPh>
    <rPh sb="2" eb="4">
      <t>ジカン</t>
    </rPh>
    <phoneticPr fontId="7"/>
  </si>
  <si>
    <t>フレックス勤務実績データ取込（日次）</t>
    <phoneticPr fontId="7"/>
  </si>
  <si>
    <t>労働時間</t>
  </si>
  <si>
    <t>実労働時間を入力します。</t>
  </si>
  <si>
    <t>内深夜時間</t>
  </si>
  <si>
    <t>実労働に含まれる深夜時間を入力します。</t>
  </si>
  <si>
    <t>休憩時間（通常）</t>
  </si>
  <si>
    <t>休憩時間（通常）を入力します。</t>
  </si>
  <si>
    <t>休憩時間（深夜）</t>
  </si>
  <si>
    <t>休憩時間（深夜）を入力します。</t>
  </si>
  <si>
    <t>実績日</t>
    <rPh sb="0" eb="2">
      <t>ジッセキ</t>
    </rPh>
    <rPh sb="2" eb="3">
      <t>ヒ</t>
    </rPh>
    <phoneticPr fontId="7"/>
  </si>
  <si>
    <t>勤務パターンI/Fコード</t>
    <rPh sb="0" eb="2">
      <t>キンム</t>
    </rPh>
    <phoneticPr fontId="7"/>
  </si>
  <si>
    <t>勤務パターン名</t>
    <rPh sb="0" eb="2">
      <t>キンム</t>
    </rPh>
    <rPh sb="6" eb="7">
      <t>メイ</t>
    </rPh>
    <phoneticPr fontId="7"/>
  </si>
  <si>
    <t>労働時間</t>
    <rPh sb="0" eb="2">
      <t>ロウドウ</t>
    </rPh>
    <rPh sb="2" eb="4">
      <t>ジカン</t>
    </rPh>
    <phoneticPr fontId="7"/>
  </si>
  <si>
    <t>内深夜時間</t>
    <rPh sb="0" eb="1">
      <t>ナイ</t>
    </rPh>
    <rPh sb="1" eb="3">
      <t>シンヤ</t>
    </rPh>
    <rPh sb="3" eb="5">
      <t>ジカン</t>
    </rPh>
    <phoneticPr fontId="7"/>
  </si>
  <si>
    <t>遅刻時間</t>
    <rPh sb="0" eb="2">
      <t>チコク</t>
    </rPh>
    <rPh sb="2" eb="4">
      <t>ジカン</t>
    </rPh>
    <phoneticPr fontId="7"/>
  </si>
  <si>
    <t>早退時間</t>
    <rPh sb="0" eb="2">
      <t>ソウタイ</t>
    </rPh>
    <rPh sb="2" eb="4">
      <t>ジカン</t>
    </rPh>
    <phoneticPr fontId="7"/>
  </si>
  <si>
    <t>欠勤時間</t>
    <rPh sb="0" eb="2">
      <t>ケッキン</t>
    </rPh>
    <rPh sb="2" eb="4">
      <t>ジカン</t>
    </rPh>
    <phoneticPr fontId="7"/>
  </si>
  <si>
    <t>出社</t>
    <rPh sb="0" eb="2">
      <t>シュッシャ</t>
    </rPh>
    <phoneticPr fontId="7"/>
  </si>
  <si>
    <t>退社</t>
    <rPh sb="0" eb="2">
      <t>タイシャ</t>
    </rPh>
    <phoneticPr fontId="7"/>
  </si>
  <si>
    <t>休憩時間（通常）</t>
    <rPh sb="0" eb="2">
      <t>キュウケイ</t>
    </rPh>
    <rPh sb="2" eb="4">
      <t>ジカン</t>
    </rPh>
    <rPh sb="5" eb="7">
      <t>ツウジョウ</t>
    </rPh>
    <phoneticPr fontId="7"/>
  </si>
  <si>
    <t>休憩時間（深夜）</t>
    <rPh sb="0" eb="2">
      <t>キュウケイ</t>
    </rPh>
    <rPh sb="2" eb="4">
      <t>ジカン</t>
    </rPh>
    <rPh sb="5" eb="7">
      <t>シンヤ</t>
    </rPh>
    <phoneticPr fontId="7"/>
  </si>
  <si>
    <t>備考</t>
    <rPh sb="0" eb="2">
      <t>ビコウ</t>
    </rPh>
    <phoneticPr fontId="7"/>
  </si>
  <si>
    <t>プロジェクト工数データ取込</t>
    <phoneticPr fontId="7"/>
  </si>
  <si>
    <t>工数取込対象者のアカウントコードを入力します。</t>
  </si>
  <si>
    <t>工数入力対象となる年月を入力します。</t>
  </si>
  <si>
    <t>【アカウント登録】画面の［勤怠情報］タブの［工数／入力方法］が「日毎入力」の場合、必須入力となります。
「月次一括入力」の場合、設定できません。入力した［年月］内の日付が設定できます。</t>
    <phoneticPr fontId="7"/>
  </si>
  <si>
    <t>工数を取り込むプロジェクトを入力します。</t>
  </si>
  <si>
    <t>プロジェクト名</t>
  </si>
  <si>
    <t>工数を取り込む工程のI/F工程コード（※下記補足参照）を入力します。</t>
  </si>
  <si>
    <t>工程名</t>
  </si>
  <si>
    <t>実績工数</t>
  </si>
  <si>
    <t>3,2</t>
  </si>
  <si>
    <t>【アカウント登録】画面の［勤怠情報］タブの［工数／入力方法］が「日毎入力」の場合、入力した［実績日］に対しての実績工数を入力します。
±999.00の範囲内の値を設定可能です。
【アカウント登録】画面の［勤怠情報］タブの［工数／入力方法］が「月次一括入力」の場合、入力した［年月］の実績工数を入力します。
補足：実績工数の小数点以下桁数について参照してください。</t>
    <phoneticPr fontId="7"/>
  </si>
  <si>
    <t>EMP0025</t>
  </si>
  <si>
    <t>P082002</t>
  </si>
  <si>
    <t>EMP0026</t>
  </si>
  <si>
    <t>EMP0027</t>
  </si>
  <si>
    <t>P082003</t>
  </si>
  <si>
    <t>P082004</t>
  </si>
  <si>
    <t>タスク－明細別工数データ取込</t>
    <phoneticPr fontId="7"/>
  </si>
  <si>
    <t>工数取込対象者のアカウントコードを入力します。工数を取り込むタスクまたは明細の特定にも使用されます。</t>
  </si>
  <si>
    <t>工程Ｉ/Ｆコード</t>
  </si>
  <si>
    <t>工数を取り込む工程の工程I/Fコード（※下記補足参照）を入力します。</t>
  </si>
  <si>
    <t>タスクＩ/Ｆコード</t>
  </si>
  <si>
    <t>工数を取り込むタスクのタスクI/Fコード（※下記補足参照）を入力します。</t>
  </si>
  <si>
    <t>タスク名</t>
  </si>
  <si>
    <t>明細Ｉ/Ｆコード</t>
  </si>
  <si>
    <t>工数を取り込むための明細I/Fコード（※下記補足参照）を入力します。</t>
  </si>
  <si>
    <t>明細名</t>
  </si>
  <si>
    <t>【アカウント登録】画面の［勤怠情報］タブの［工数／入力方法］が「日毎入力」の場合、入力した［実績日］に対しての実績工数を入力します。24以下の値を設定可能です。
【アカウント登録】画面の［勤怠情報］タブの［工数／入力方法］が「月次一括入力」の場合、入力した［年月］の実績工数を入力します。
補足：実績工数の小数点以下桁数について参照してください。</t>
    <phoneticPr fontId="7"/>
  </si>
  <si>
    <t>工程I/Fコード</t>
  </si>
  <si>
    <t>タスクI/Fコード</t>
  </si>
  <si>
    <t>明細I/Fコード</t>
  </si>
  <si>
    <t>EMP0017</t>
  </si>
  <si>
    <t>2013/07</t>
    <phoneticPr fontId="9"/>
  </si>
  <si>
    <t>A1</t>
    <phoneticPr fontId="9"/>
  </si>
  <si>
    <t>EMP0018</t>
  </si>
  <si>
    <t>B1</t>
    <phoneticPr fontId="9"/>
  </si>
  <si>
    <t>011</t>
    <phoneticPr fontId="9"/>
  </si>
  <si>
    <t>EMP0019</t>
  </si>
  <si>
    <t>C1</t>
    <phoneticPr fontId="9"/>
  </si>
  <si>
    <t>111</t>
    <phoneticPr fontId="9"/>
  </si>
  <si>
    <t>EMP0001</t>
    <phoneticPr fontId="9"/>
  </si>
  <si>
    <t>2013/07/01</t>
    <phoneticPr fontId="9"/>
  </si>
  <si>
    <t>2013/07/02</t>
    <phoneticPr fontId="9"/>
  </si>
  <si>
    <t>2013/07/03</t>
    <phoneticPr fontId="9"/>
  </si>
  <si>
    <t>プロジェクト経費データ取込</t>
    <phoneticPr fontId="7"/>
  </si>
  <si>
    <t>伝票番号</t>
  </si>
  <si>
    <t>伝票番号を入力します。</t>
  </si>
  <si>
    <t>行番号</t>
  </si>
  <si>
    <t>行番号を入力します。</t>
  </si>
  <si>
    <t>計上日付</t>
  </si>
  <si>
    <t>計上日付を入力します。</t>
  </si>
  <si>
    <t>部門コード</t>
  </si>
  <si>
    <t>部門コードを入力します。
ただし「借方科目コード」「貸方科目コード」がどちらも未入力の場合、入力の必要はありません。
取込処理をスキップします。</t>
    <phoneticPr fontId="7"/>
  </si>
  <si>
    <t>部門名</t>
  </si>
  <si>
    <t>自社アカウントのみ設定できます。
ただし「借方科目コード」「貸方科目コード」がどちらも未入力の場合、入力の必要はありません。
取込処理をスキップします。</t>
    <phoneticPr fontId="7"/>
  </si>
  <si>
    <t>借方科目コード</t>
  </si>
  <si>
    <t>借方科目コードを入力します。</t>
  </si>
  <si>
    <t>借方科目名</t>
  </si>
  <si>
    <t>借方仕訳金額</t>
  </si>
  <si>
    <t>借方仕訳金額を入力します。
入力された「借方科目コード」が取込科目コードとして登録済の場合、必須となります。</t>
    <phoneticPr fontId="7"/>
  </si>
  <si>
    <t>借方部門コード</t>
  </si>
  <si>
    <t>借方部門コードを入力します。入力しない場合は自動で借方プロジェクトの主管部門が指定されます。</t>
    <phoneticPr fontId="7"/>
  </si>
  <si>
    <t>借方部門名</t>
  </si>
  <si>
    <t>借方プロジェクトコード</t>
  </si>
  <si>
    <t>借方プロジェクトコードを入力します。
入力された「借方科目コード」が取込科目コードとして登録済の場合、必須となります。</t>
    <phoneticPr fontId="7"/>
  </si>
  <si>
    <t>借方プロジェクト枝番</t>
  </si>
  <si>
    <t>借方プロジェクト枝番を入力します。
入力された「借方科目コード」が取込科目コードとして登録済の場合、必須となります。</t>
    <phoneticPr fontId="7"/>
  </si>
  <si>
    <t>借方プロジェクト名</t>
  </si>
  <si>
    <t>借方工程コード</t>
  </si>
  <si>
    <t>借方工程のI/F工程コードを入力します。
入力しない場合は自動で以下の条件で選択された工程が指定されます。
①計上日付以前かつ年月が最大の工程
②計上日付以降かつ年月が最小の工程
③「リソースヒストグラム」に登録されていない場合は、該当PJの最初に登録された工程
I/F工程コードの登録から借方工程として指定するまでの流れは、プロジェクト工数データ取込の補足解説&lt;補足：プロジェクト工数データ取込とI/F工程コードについて&gt;を参照ください。</t>
    <phoneticPr fontId="7"/>
  </si>
  <si>
    <t>借方工程名</t>
  </si>
  <si>
    <t>借方工程名が表示されます。</t>
  </si>
  <si>
    <t>貸方科目コード</t>
  </si>
  <si>
    <t>貸方科目コードを入力します。</t>
  </si>
  <si>
    <t>貸方科目名</t>
  </si>
  <si>
    <t>貸方仕訳金額</t>
  </si>
  <si>
    <t>貸方仕訳金額を入力します。入力された「貸方科目コード」が取込科目コードとして登録済の場合、必須となります。</t>
  </si>
  <si>
    <t>貸方部門コード</t>
  </si>
  <si>
    <t>貸方部門コードを入力します。入力しない場合は自動で貸方プロジェクトの主管部門が指定されます。</t>
  </si>
  <si>
    <t>貸方部門名</t>
  </si>
  <si>
    <t>貸方プロジェクトコード</t>
  </si>
  <si>
    <t>貸方プロジェクトコードを入力します。
入力された「貸方科目コード」が取込科目コードとして登録済の場合、必須となります。</t>
    <phoneticPr fontId="7"/>
  </si>
  <si>
    <t>貸方プロジェクト枝番</t>
  </si>
  <si>
    <t>貸方プロジェクト枝番を入力します。
入力された「貸方科目コード」が取込科目コードとして登録済の場合、必須となります。</t>
    <phoneticPr fontId="7"/>
  </si>
  <si>
    <t>貸方プロジェクト名</t>
  </si>
  <si>
    <t>貸方工程コード</t>
  </si>
  <si>
    <t>貸方工程のI/F工程コードを入力します。
入力しない場合は自動で以下の条件で選択された工程が指定されます。
①計上日付以前かつ年月が最大の工程
②計上日付以降かつ年月が最小の工程
③「リソースヒストグラム」に登録されていない場合は、該当PJの最初に登録された工程
I/F工程コードの登録から貸方工程として指定するまでの流れは、
プロジェクト工数データ取込の補足解説&lt;補足：プロジェクト工数データ取込とI/F工程コードについて&gt;を参照ください。</t>
    <phoneticPr fontId="7"/>
  </si>
  <si>
    <t>貸方工程名</t>
  </si>
  <si>
    <t>貸方工程名が表示されます。</t>
  </si>
  <si>
    <t>C201307001</t>
    <phoneticPr fontId="7"/>
  </si>
  <si>
    <t>2013/07/31</t>
    <phoneticPr fontId="7"/>
  </si>
  <si>
    <t>6810</t>
  </si>
  <si>
    <t>6790</t>
  </si>
  <si>
    <t>02</t>
  </si>
  <si>
    <t>6760</t>
  </si>
  <si>
    <t>05</t>
  </si>
  <si>
    <t>プロジェクト物販データ取込</t>
    <phoneticPr fontId="7"/>
  </si>
  <si>
    <t>借方部門コードを入力します。</t>
  </si>
  <si>
    <t>貸方部門コードを入力します。</t>
  </si>
  <si>
    <t>P201307001</t>
    <phoneticPr fontId="7"/>
  </si>
  <si>
    <t>2013/07/31</t>
  </si>
  <si>
    <t>8550</t>
  </si>
  <si>
    <t>8560</t>
  </si>
  <si>
    <t>8570</t>
  </si>
  <si>
    <t xml:space="preserve">アカウント別実際原価データ取込 </t>
    <phoneticPr fontId="7"/>
  </si>
  <si>
    <t>実際原価取込対象のアカウントコードを入力します。入力できるのはアカウント種別が自社のアカウントのみです。</t>
  </si>
  <si>
    <t>実際原価取り込み対象となる年月を入力します。当月のみ取り込みが可能です。</t>
  </si>
  <si>
    <t>実際原価：労務費（給与分）</t>
  </si>
  <si>
    <t>実際原価の労務費（給与分）を入力します。</t>
  </si>
  <si>
    <t>実際原価：労務費（賞与分）</t>
  </si>
  <si>
    <t>実際原価の労務費（賞与分）を入力します。入力を省略した場合、０円として取り込まれます。</t>
  </si>
  <si>
    <t>実際原価：販管費</t>
  </si>
  <si>
    <t>実際原価の販管費を入力します。入力を省略した場合、０円として取り込まれます。</t>
  </si>
  <si>
    <t>320000</t>
  </si>
  <si>
    <t>100000</t>
  </si>
  <si>
    <t>400000</t>
  </si>
  <si>
    <t>EMP0003</t>
  </si>
  <si>
    <t>280000</t>
  </si>
  <si>
    <t>部門別実際原価データ取込</t>
    <phoneticPr fontId="7"/>
  </si>
  <si>
    <t>実際原価取込対象の部門コードを入力します。</t>
  </si>
  <si>
    <t>実際原価：労務費</t>
  </si>
  <si>
    <t>実際原価の労務費を入力します。</t>
  </si>
  <si>
    <t>2013/07</t>
  </si>
  <si>
    <t>販管費配賦データ取込</t>
    <phoneticPr fontId="7"/>
  </si>
  <si>
    <t>表示項目です。Excelファイル、CSVファイル、インターフェーステーブルから読込んだデータを表示する項目です。</t>
    <phoneticPr fontId="7"/>
  </si>
  <si>
    <t>借方プロジェクトコードを入力します。
入力された「借方科目コード」が取込科目コードとして登録済の場合、必須となります。
プロジェクトのプロジェクトタイプ販管費区分が[配賦先]のプロジェクトのみ取込可能です。</t>
    <phoneticPr fontId="7"/>
  </si>
  <si>
    <t>借方プロジェクト枝番を入力します。
入力された「借方科目コード」が取込科目コードとして登録済の場合、必須となります。
プロジェクトのプロジェクトタイプ販管費区分が[配賦先]のプロジェクトのみ取込可能です。</t>
    <phoneticPr fontId="7"/>
  </si>
  <si>
    <t>借方工程のI/F工程コードを入力します。
入力しない場合は自動で以下の条件で選択された工程が指定されます。
①	リソースヒストグラムでリソースが割り当てられている工程
②	リソースが割り当てられている工程が複数の場合、その中で並び順が最初の工程
③	リソースが割り当てられている工程がない場合、全ての中で並び順が最初の工程
I/F工程コードの登録から借方工程として指定するまでの流れは、
プロジェクト工数データ取込の補足解説&lt;補足：プロジェクト工数データ取込とI/F工程コードについて&gt;を参照ください。</t>
    <phoneticPr fontId="7"/>
  </si>
  <si>
    <t>借方工程名が表示されます。
Excelファイル、CSVファイル、インターフェーステーブルから読込んだデータを表示する項目です。</t>
    <phoneticPr fontId="7"/>
  </si>
  <si>
    <t>貸方プロジェクトコードを入力します。
入力された「貸方科目コード」が取込科目コードとして登録済の場合、必須となります。
プロジェクトのプロジェクトタイプ販管費区分が[配賦先]のプロジェクトのみ取込可能です。</t>
    <phoneticPr fontId="7"/>
  </si>
  <si>
    <t>貸方プロジェクト枝番を入力します。
入力された「貸方科目コード」が取込科目コードとして登録済の場合、必須となります。
プロジェクトのプロジェクトタイプ販管費区分が[配賦先]のプロジェクトのみ取込可能です。</t>
    <phoneticPr fontId="7"/>
  </si>
  <si>
    <t>貸方工程のI/F工程コードを入力します。
入力しない場合は自動で以下の条件で選択された工程が指定されます。
④	リソースヒストグラムでリソースが割り当てられている工程
⑤	リソースが割り当てられている工程が複数の場合、その中で並び順が最初の工程
⑥	リソースが割り当てられている工程がない場合、全ての中で並び順が最初の工程
I/F工程コードの登録から貸方工程として指定するまでの流れは、
プロジェクト工数データ取込の補足解説&lt;補足：プロジェクト工数データ取込とI/F工程コードについて&gt;を参照ください。</t>
    <phoneticPr fontId="7"/>
  </si>
  <si>
    <t>貸方工程名が表示されます。
Excelファイル、CSVファイル、インターフェーステーブルから読込んだデータを表示する項目です。</t>
    <phoneticPr fontId="7"/>
  </si>
  <si>
    <t>伝票番号</t>
    <rPh sb="0" eb="2">
      <t>デンピョウ</t>
    </rPh>
    <rPh sb="2" eb="4">
      <t>バンゴウ</t>
    </rPh>
    <phoneticPr fontId="7"/>
  </si>
  <si>
    <t>行番号</t>
    <rPh sb="0" eb="3">
      <t>ギョウバンゴウ</t>
    </rPh>
    <phoneticPr fontId="7"/>
  </si>
  <si>
    <t>計上日付</t>
    <rPh sb="0" eb="2">
      <t>ケイジョウ</t>
    </rPh>
    <rPh sb="2" eb="4">
      <t>ヒヅケ</t>
    </rPh>
    <phoneticPr fontId="7"/>
  </si>
  <si>
    <t>借方科目コード</t>
    <rPh sb="0" eb="2">
      <t>カリカタ</t>
    </rPh>
    <rPh sb="2" eb="4">
      <t>カモク</t>
    </rPh>
    <phoneticPr fontId="7"/>
  </si>
  <si>
    <t>借方科目名</t>
    <rPh sb="0" eb="2">
      <t>カリカタ</t>
    </rPh>
    <rPh sb="2" eb="4">
      <t>カモク</t>
    </rPh>
    <rPh sb="4" eb="5">
      <t>メイ</t>
    </rPh>
    <phoneticPr fontId="7"/>
  </si>
  <si>
    <t>借方仕訳金額</t>
    <rPh sb="0" eb="2">
      <t>カリカタ</t>
    </rPh>
    <rPh sb="2" eb="4">
      <t>シワケ</t>
    </rPh>
    <rPh sb="4" eb="6">
      <t>キンガク</t>
    </rPh>
    <phoneticPr fontId="7"/>
  </si>
  <si>
    <t>借方プロジェクトコード</t>
    <rPh sb="0" eb="2">
      <t>カリカタ</t>
    </rPh>
    <phoneticPr fontId="7"/>
  </si>
  <si>
    <t>借方プロジェクト枝番</t>
    <rPh sb="0" eb="2">
      <t>カリカタ</t>
    </rPh>
    <rPh sb="8" eb="9">
      <t>エダ</t>
    </rPh>
    <rPh sb="9" eb="10">
      <t>バン</t>
    </rPh>
    <phoneticPr fontId="7"/>
  </si>
  <si>
    <t>借方プロジェクト名</t>
    <rPh sb="0" eb="2">
      <t>カリカタ</t>
    </rPh>
    <rPh sb="8" eb="9">
      <t>メイ</t>
    </rPh>
    <phoneticPr fontId="7"/>
  </si>
  <si>
    <t>借方工程コード</t>
    <rPh sb="0" eb="2">
      <t>カリカタ</t>
    </rPh>
    <rPh sb="2" eb="4">
      <t>コウテイ</t>
    </rPh>
    <phoneticPr fontId="7"/>
  </si>
  <si>
    <t>借方工程名</t>
    <rPh sb="0" eb="2">
      <t>カリカタ</t>
    </rPh>
    <rPh sb="2" eb="4">
      <t>コウテイ</t>
    </rPh>
    <rPh sb="4" eb="5">
      <t>メイ</t>
    </rPh>
    <phoneticPr fontId="7"/>
  </si>
  <si>
    <t>貸方科目コード</t>
    <rPh sb="2" eb="4">
      <t>カモク</t>
    </rPh>
    <phoneticPr fontId="7"/>
  </si>
  <si>
    <t>貸方科目名</t>
    <rPh sb="2" eb="4">
      <t>カモク</t>
    </rPh>
    <rPh sb="4" eb="5">
      <t>メイ</t>
    </rPh>
    <phoneticPr fontId="7"/>
  </si>
  <si>
    <t>貸方仕訳金額</t>
    <rPh sb="2" eb="4">
      <t>シワケ</t>
    </rPh>
    <rPh sb="4" eb="6">
      <t>キンガク</t>
    </rPh>
    <phoneticPr fontId="7"/>
  </si>
  <si>
    <t>貸方プロジェクト枝番</t>
    <rPh sb="8" eb="9">
      <t>エダ</t>
    </rPh>
    <rPh sb="9" eb="10">
      <t>バン</t>
    </rPh>
    <phoneticPr fontId="7"/>
  </si>
  <si>
    <t>貸方プロジェクト名</t>
    <rPh sb="8" eb="9">
      <t>メイ</t>
    </rPh>
    <phoneticPr fontId="7"/>
  </si>
  <si>
    <t>貸方工程コード</t>
    <rPh sb="2" eb="4">
      <t>コウテイ</t>
    </rPh>
    <phoneticPr fontId="7"/>
  </si>
  <si>
    <t>貸方工程名</t>
    <rPh sb="2" eb="4">
      <t>コウテイ</t>
    </rPh>
    <rPh sb="4" eb="5">
      <t>メイ</t>
    </rPh>
    <phoneticPr fontId="7"/>
  </si>
  <si>
    <t>20130701</t>
    <phoneticPr fontId="7"/>
  </si>
  <si>
    <t>IF002</t>
    <phoneticPr fontId="7"/>
  </si>
  <si>
    <t>300000</t>
    <phoneticPr fontId="7"/>
  </si>
  <si>
    <t>P096MAN001</t>
    <phoneticPr fontId="7"/>
  </si>
  <si>
    <t>04</t>
    <phoneticPr fontId="7"/>
  </si>
  <si>
    <t>40000</t>
    <phoneticPr fontId="7"/>
  </si>
  <si>
    <t>05</t>
    <phoneticPr fontId="7"/>
  </si>
  <si>
    <t>5000</t>
    <phoneticPr fontId="7"/>
  </si>
  <si>
    <t>プロジェクト検収データ取込</t>
    <phoneticPr fontId="7"/>
  </si>
  <si>
    <t>検収データを取り込むプロジェクトを入力します。</t>
  </si>
  <si>
    <t>検収区分</t>
  </si>
  <si>
    <t>検収区分が「分割検収」の際、取込をする検収工程の名称を入力します。</t>
  </si>
  <si>
    <t>検収予定日</t>
  </si>
  <si>
    <t>検収予定日を入力します。検収完了済の検収情報は取りこめません。</t>
  </si>
  <si>
    <t>検収日</t>
  </si>
  <si>
    <t>検収日を入力します。受注前は検収日の入力はできません。</t>
  </si>
  <si>
    <t>検収予定金額</t>
  </si>
  <si>
    <t>検収予定金額を入力します。</t>
  </si>
  <si>
    <t>手動検収フラグ</t>
  </si>
  <si>
    <t>契約形態が「工数請負」の場合入力します。
手動検収（「0：自動検収」、「1：手動検収」）を入力します。</t>
    <phoneticPr fontId="7"/>
  </si>
  <si>
    <t>基本設計</t>
  </si>
  <si>
    <t>2013/09/30</t>
  </si>
  <si>
    <t>運用設計</t>
  </si>
  <si>
    <t>P094HEL001</t>
  </si>
  <si>
    <t>P096007</t>
  </si>
  <si>
    <t>2013/08/31</t>
  </si>
  <si>
    <t>2013/10/31</t>
  </si>
  <si>
    <t>部門データ取込</t>
    <phoneticPr fontId="7"/>
  </si>
  <si>
    <t>適用日</t>
  </si>
  <si>
    <t>部門の適用日を入力します。入力した適用日により、取込対象の組織が決定します。
【組織マスタ設定】の［現在組織］が「新」または「現」となっている組織の［組織変更日］と一致する必要があります。</t>
    <phoneticPr fontId="7"/>
  </si>
  <si>
    <t>指定した組織に属する部門のみ設定可能です。</t>
  </si>
  <si>
    <t>部門名1</t>
  </si>
  <si>
    <t>部門名１を入力します。</t>
  </si>
  <si>
    <t>部門名2</t>
  </si>
  <si>
    <t>部門名２を入力します。</t>
  </si>
  <si>
    <t>部門略名</t>
  </si>
  <si>
    <t>部門略名を入力します。</t>
  </si>
  <si>
    <t>上位部門コード</t>
  </si>
  <si>
    <t>承認者コード</t>
  </si>
  <si>
    <t>プロジェクトを承認する場合、「プロジェクトの主管部門」となる部門の承認者（部門長など）が承認します。
部門の承認者をここで設定します。</t>
    <phoneticPr fontId="7"/>
  </si>
  <si>
    <t>承認者名</t>
  </si>
  <si>
    <t>上位承認者コード1</t>
  </si>
  <si>
    <t>部門長以外に承認者を最大5名まで設定できます。</t>
  </si>
  <si>
    <t>上位承認者名1</t>
  </si>
  <si>
    <t>上位承認者コード2</t>
  </si>
  <si>
    <t>上位承認者名2</t>
  </si>
  <si>
    <t>上位承認者コード3</t>
  </si>
  <si>
    <t>上位承認者名3</t>
  </si>
  <si>
    <t>上位承認者コード4</t>
  </si>
  <si>
    <t>上位承認者名4</t>
  </si>
  <si>
    <t>上位承認者コード5</t>
  </si>
  <si>
    <t>上位承認者名5</t>
  </si>
  <si>
    <t>部門記号</t>
  </si>
  <si>
    <t>各種コードの自動採番時に使用されるプロジェクト記号を入力します。
各種コードの採番設定は【コード採番パターン設定】で確認できます。</t>
    <phoneticPr fontId="7"/>
  </si>
  <si>
    <t>適用日</t>
    <phoneticPr fontId="7"/>
  </si>
  <si>
    <t>2011/07/01</t>
  </si>
  <si>
    <t>全社</t>
  </si>
  <si>
    <t>営業本部</t>
  </si>
  <si>
    <t>011</t>
  </si>
  <si>
    <t>営業部</t>
  </si>
  <si>
    <t>0111</t>
  </si>
  <si>
    <t>営業第1グループ</t>
  </si>
  <si>
    <t>EMP0013</t>
  </si>
  <si>
    <t>園田　真理子</t>
  </si>
  <si>
    <t>EMP0014</t>
  </si>
  <si>
    <t>二瓶　武美</t>
  </si>
  <si>
    <t>EMP0015</t>
  </si>
  <si>
    <t>沼上　明彦</t>
  </si>
  <si>
    <t>S1</t>
  </si>
  <si>
    <t>0112</t>
  </si>
  <si>
    <t>営業第2グループ</t>
  </si>
  <si>
    <t>S2</t>
  </si>
  <si>
    <t>012</t>
  </si>
  <si>
    <t>開発1部</t>
  </si>
  <si>
    <t>0121</t>
  </si>
  <si>
    <t>開発第1グループ</t>
  </si>
  <si>
    <t>EMP0010</t>
  </si>
  <si>
    <t>下平　歩</t>
  </si>
  <si>
    <t>D1</t>
  </si>
  <si>
    <t>0122</t>
  </si>
  <si>
    <t>開発第2グループ</t>
  </si>
  <si>
    <t>EMP0012</t>
  </si>
  <si>
    <t>瀬田　大輔</t>
  </si>
  <si>
    <t>D2</t>
  </si>
  <si>
    <t>013</t>
  </si>
  <si>
    <t>開発2部</t>
  </si>
  <si>
    <t>0131</t>
  </si>
  <si>
    <t>開発第3グループ</t>
  </si>
  <si>
    <t>0132</t>
  </si>
  <si>
    <t>開発第4グループ</t>
  </si>
  <si>
    <t>019</t>
  </si>
  <si>
    <t>製品企画開発部</t>
  </si>
  <si>
    <t>0191</t>
  </si>
  <si>
    <t>製品企画開発グループ</t>
  </si>
  <si>
    <t>0192</t>
  </si>
  <si>
    <t>新規事業開発グループ</t>
  </si>
  <si>
    <t>0193</t>
  </si>
  <si>
    <t>SaaSグループ</t>
  </si>
  <si>
    <t>関西支社</t>
  </si>
  <si>
    <t>021</t>
  </si>
  <si>
    <t>営業グループ</t>
  </si>
  <si>
    <t>関西営業グループ</t>
  </si>
  <si>
    <t>022</t>
  </si>
  <si>
    <t>関西開発第1グループ</t>
  </si>
  <si>
    <t>09</t>
  </si>
  <si>
    <t>管理本部</t>
  </si>
  <si>
    <t>091</t>
  </si>
  <si>
    <t>総務管理統括部</t>
  </si>
  <si>
    <t>0911</t>
  </si>
  <si>
    <t>総務グループ</t>
  </si>
  <si>
    <t>0912</t>
  </si>
  <si>
    <t>財務グループ</t>
  </si>
  <si>
    <t>0913</t>
  </si>
  <si>
    <t>情報システムグループ</t>
  </si>
  <si>
    <t>092</t>
  </si>
  <si>
    <t>経営管理統括部</t>
  </si>
  <si>
    <t>0921</t>
  </si>
  <si>
    <t>経理グループ</t>
  </si>
  <si>
    <t>0922</t>
  </si>
  <si>
    <t>経営管理グループ</t>
  </si>
  <si>
    <t>委託先データ取込</t>
    <phoneticPr fontId="7"/>
  </si>
  <si>
    <t>委託先コード</t>
  </si>
  <si>
    <t>委託先コードを入力します。手動採番時の新規登録や既存データの更新時には必須入力となります。</t>
  </si>
  <si>
    <t>委託先枝番</t>
  </si>
  <si>
    <t>委託先枝番を入力します。手動採番時の新規登録や既存データの更新時には必須入力となります。</t>
  </si>
  <si>
    <t>委託先名</t>
  </si>
  <si>
    <t>委託先名を入力します。</t>
  </si>
  <si>
    <t>委託先カナ名</t>
  </si>
  <si>
    <t>カナ</t>
  </si>
  <si>
    <t>委託先カナ名を入力します。</t>
  </si>
  <si>
    <t>委託先略名</t>
  </si>
  <si>
    <t>委託先略名を入力します。</t>
  </si>
  <si>
    <t>委託先記号</t>
  </si>
  <si>
    <t>各種コードの自動採番時に使用される委託先記号を入力します。
各種コードの採番設定は【コード採番パターン設定】で確認できます。</t>
    <phoneticPr fontId="7"/>
  </si>
  <si>
    <t>社員数コード</t>
  </si>
  <si>
    <t>社員数コードを入力します。
【各種マスタ設定】の［コード区分］で「社員数」を選択したときの［コード］の値を入力します。</t>
    <phoneticPr fontId="7"/>
  </si>
  <si>
    <t>社員数名</t>
  </si>
  <si>
    <t>社員数名を表示します。</t>
  </si>
  <si>
    <t>設立年月</t>
  </si>
  <si>
    <t>設立年月を入力します。</t>
  </si>
  <si>
    <t>主要拠点コード1</t>
  </si>
  <si>
    <t>主要拠点コード1を入力します。
【各種マスタ設定】の［コード区分］で「主要拠点」を選択したときの［コード］の値を入力します。</t>
    <phoneticPr fontId="7"/>
  </si>
  <si>
    <t>主要拠点名1</t>
  </si>
  <si>
    <t>主要拠点名1を表示します。</t>
  </si>
  <si>
    <t>主要拠点コード2</t>
  </si>
  <si>
    <t>主要拠点コード2を入力します。
【各種マスタ設定】の［コード区分］で「主要拠点」を選択したときの［コード］の値を入力します。</t>
    <phoneticPr fontId="7"/>
  </si>
  <si>
    <t>主要拠点名2</t>
  </si>
  <si>
    <t>主要拠点名2を表示します。</t>
  </si>
  <si>
    <t>主要拠点コード3</t>
  </si>
  <si>
    <t>主要拠点コード3を入力します。
【各種マスタ設定】の［コード区分］で「主要拠点」を選択したときの［コード］の値を入力します。</t>
    <phoneticPr fontId="7"/>
  </si>
  <si>
    <t>主要拠点名3</t>
  </si>
  <si>
    <t>主要拠点名3を表示します。</t>
  </si>
  <si>
    <t>基本契約締結日</t>
  </si>
  <si>
    <t>基本契約締結日を入力します。</t>
  </si>
  <si>
    <t>取引開始日</t>
  </si>
  <si>
    <t>取引開始日を入力します。</t>
  </si>
  <si>
    <t>無効フラグ（「0：有効」、「1：無効」）無効を入力します。</t>
  </si>
  <si>
    <t>PRT0001</t>
  </si>
  <si>
    <t>アンモウシステム開発株式会社</t>
  </si>
  <si>
    <t>アンモウシステムカイハツ</t>
  </si>
  <si>
    <t>アンモウシステム開発</t>
  </si>
  <si>
    <t>ANM</t>
  </si>
  <si>
    <t>51～100</t>
  </si>
  <si>
    <t>200502</t>
  </si>
  <si>
    <t>03</t>
  </si>
  <si>
    <t>関東</t>
  </si>
  <si>
    <t>2011/12/09</t>
  </si>
  <si>
    <t>PRT0002</t>
  </si>
  <si>
    <t>イーキックサービス株式会社</t>
  </si>
  <si>
    <t>イーキックサービス</t>
  </si>
  <si>
    <t>EKK</t>
  </si>
  <si>
    <t>1～50</t>
  </si>
  <si>
    <t>200704</t>
  </si>
  <si>
    <t>2007/04/05</t>
  </si>
  <si>
    <t>PRT0003</t>
  </si>
  <si>
    <t>牛窓情報システム株式会社</t>
  </si>
  <si>
    <t>ウシマドジョウホウシステム</t>
  </si>
  <si>
    <t>牛窓情報システム</t>
  </si>
  <si>
    <t>USH</t>
  </si>
  <si>
    <t>04</t>
  </si>
  <si>
    <t>201～500</t>
  </si>
  <si>
    <t>199904</t>
  </si>
  <si>
    <t>07</t>
  </si>
  <si>
    <t>中国四国</t>
  </si>
  <si>
    <t>2005/06/03</t>
  </si>
  <si>
    <t>牛窓情報システム株式会社　東京支社</t>
  </si>
  <si>
    <t>ウシマドジョウホウシステム　トウキョウ</t>
  </si>
  <si>
    <t>牛窓情報システム東京</t>
  </si>
  <si>
    <t>2013/02/02</t>
  </si>
  <si>
    <t>PRT0004</t>
  </si>
  <si>
    <t>大連先端情報技術開発有限会社</t>
  </si>
  <si>
    <t>ダイレンセンタンジョウホウギジュツカイハツ</t>
  </si>
  <si>
    <t>大連先端情報技術開発</t>
  </si>
  <si>
    <t>DAI</t>
  </si>
  <si>
    <t>501～1000</t>
  </si>
  <si>
    <t>200304</t>
  </si>
  <si>
    <t>99</t>
  </si>
  <si>
    <t>その他</t>
  </si>
  <si>
    <t>2007/07/02</t>
  </si>
  <si>
    <t>顧客データ取込</t>
    <phoneticPr fontId="7"/>
  </si>
  <si>
    <t>顧客コード</t>
  </si>
  <si>
    <t>顧客コードを入力します。手動採番時の新規登録や既存データの更新時には必須入力となります。</t>
  </si>
  <si>
    <t>顧客枝番</t>
  </si>
  <si>
    <t>顧客枝番を入力します。手動採番時の新規登録や既存データの更新時には必須入力となります。</t>
  </si>
  <si>
    <t>顧客名</t>
  </si>
  <si>
    <t>顧客名を入力します。</t>
  </si>
  <si>
    <t>顧客カナ名</t>
  </si>
  <si>
    <t>顧客カナ名を入力します。</t>
  </si>
  <si>
    <t>顧客略名</t>
  </si>
  <si>
    <t>顧客略名を入力します。</t>
  </si>
  <si>
    <t>顧客記号</t>
  </si>
  <si>
    <t>各種コードの自動採番時に使用される顧客記号を入力します。
各種コードの採番設定は【コード採番パターン設定】で確認できます。</t>
    <phoneticPr fontId="7"/>
  </si>
  <si>
    <t>雑コードフラグ</t>
  </si>
  <si>
    <t>雑コードフラグ（「0：通常」、「1：雑コード」）を入力します。</t>
  </si>
  <si>
    <t>無効フラグ（「0：有効」、「1：無効」）を入力します。</t>
  </si>
  <si>
    <t>CUST0001</t>
  </si>
  <si>
    <t>朝夕洋食器製造株式会社　本社</t>
  </si>
  <si>
    <t>アサユウヨウショッキセイゾウ　ホンシャ</t>
  </si>
  <si>
    <t>朝夕洋食器製造　本社</t>
  </si>
  <si>
    <t>ASA</t>
  </si>
  <si>
    <t>朝夕洋食器製造株式会社　新潟工場</t>
  </si>
  <si>
    <t>アサユウヨウショッキ　ニイガタ</t>
  </si>
  <si>
    <t>朝夕洋食器製造　新潟</t>
  </si>
  <si>
    <t>ASU</t>
  </si>
  <si>
    <t>CUST0002</t>
  </si>
  <si>
    <t>斑鳩乳業株式会社</t>
  </si>
  <si>
    <t>イカルガニュウギョウ</t>
  </si>
  <si>
    <t>斑鳩乳業</t>
  </si>
  <si>
    <t>IKA</t>
  </si>
  <si>
    <t>CUST0003</t>
  </si>
  <si>
    <t>海原水産株式会社</t>
  </si>
  <si>
    <t>ウナバラスイサン</t>
  </si>
  <si>
    <t>海原水産</t>
  </si>
  <si>
    <t>UNA</t>
  </si>
  <si>
    <t>Z0001</t>
  </si>
  <si>
    <t>雑顧客（社外）</t>
  </si>
  <si>
    <t>ザツコキャク　シャガイ</t>
  </si>
  <si>
    <t>ZZ1</t>
  </si>
  <si>
    <t>Z0002</t>
  </si>
  <si>
    <t>雑顧客（社内）</t>
  </si>
  <si>
    <t>ザツコキャク　シャナイ</t>
  </si>
  <si>
    <t>ZZ2</t>
  </si>
  <si>
    <t>手動採番時の新規登録や既存データの更新時には必須入力となります。</t>
  </si>
  <si>
    <t>取込フラグ</t>
  </si>
  <si>
    <t>アカウント情報を新規登録する場合、アカウント基本情報（※下記補足参照）を更新する場合は「1」を入力します。</t>
  </si>
  <si>
    <t>氏名姓</t>
  </si>
  <si>
    <t>新規登録時は必須入力となります。</t>
  </si>
  <si>
    <t>氏名名</t>
  </si>
  <si>
    <t>氏名カナ姓</t>
  </si>
  <si>
    <t>氏名姓の読みを登録します。</t>
  </si>
  <si>
    <t>氏名カナ名</t>
  </si>
  <si>
    <t>氏名名の読みを登録します。</t>
  </si>
  <si>
    <t>氏名略名</t>
  </si>
  <si>
    <t>アカウント種別</t>
  </si>
  <si>
    <t>委託先／顧客コード</t>
  </si>
  <si>
    <t>新規登録でアカウント種別が「2」（委託先）、「3」(顧客)の場合、必須入力となります。</t>
  </si>
  <si>
    <t>委託先／顧客枝番</t>
  </si>
  <si>
    <t>委託先／顧客名</t>
  </si>
  <si>
    <t>表示項目です。</t>
  </si>
  <si>
    <t>認証区分</t>
  </si>
  <si>
    <t>勤務実績／入力方法</t>
  </si>
  <si>
    <t>勤務実績入力省略許可フラグ</t>
  </si>
  <si>
    <t>裁量労働対象フラグ</t>
  </si>
  <si>
    <t>稼働率・生産性計算対象外フラグ</t>
  </si>
  <si>
    <t>「0」（稼働率・生産性計算対象）、「1」（稼働率・生産性計算対象外）のいずれかを入力します。</t>
  </si>
  <si>
    <t>メールアドレス</t>
  </si>
  <si>
    <t>自動メール配信機能で利用するE-MAILアドレスを設定します。</t>
  </si>
  <si>
    <t>部門取込フラグ</t>
  </si>
  <si>
    <t>アカウント情報を新規登録する場合、アカウント部門情報（※下記補足参照）を更新する場合は「1」を入力します。</t>
  </si>
  <si>
    <t>部門適用日</t>
  </si>
  <si>
    <t>所属部門コード</t>
  </si>
  <si>
    <t>所属部門名</t>
  </si>
  <si>
    <t>コントロール部門コード</t>
  </si>
  <si>
    <t>コントロール部門名</t>
  </si>
  <si>
    <t>集計用コントロール部門コード</t>
  </si>
  <si>
    <t>集計用コントロール部門名</t>
  </si>
  <si>
    <t>アカウントロール名</t>
  </si>
  <si>
    <t>社員ランク取込フラグ</t>
  </si>
  <si>
    <t>アカウント情報を新規登録する場合、社員ランク情報（※下記補足参照）を更新する場合は「1」を入力します。</t>
  </si>
  <si>
    <t>社員ランク適用年月</t>
  </si>
  <si>
    <t>社員ランク名</t>
  </si>
  <si>
    <t>「1」（一般勤務）、「2」（フレックス勤務）のいずれかを入力します。
未入力だった場合には登録済みの勤務形態種別、または自社マスタの勤務形態で指定した勤務形態のデフォルト値として扱われます。</t>
    <phoneticPr fontId="7"/>
  </si>
  <si>
    <t>アカウントデータ取込</t>
    <phoneticPr fontId="7"/>
  </si>
  <si>
    <t>氏名姓
（アカウント基本情報）</t>
    <phoneticPr fontId="7"/>
  </si>
  <si>
    <t>氏名名
（アカウント基本情報）</t>
    <phoneticPr fontId="7"/>
  </si>
  <si>
    <t>氏名カナ姓
（アカウント基本情報）</t>
    <phoneticPr fontId="7"/>
  </si>
  <si>
    <t>氏名カナ名
（アカウント基本情報）</t>
    <phoneticPr fontId="7"/>
  </si>
  <si>
    <t>氏名略名
（アカウント基本情報）</t>
    <phoneticPr fontId="7"/>
  </si>
  <si>
    <t>アカウント種別
（アカウント基本情報）</t>
    <phoneticPr fontId="7"/>
  </si>
  <si>
    <t>「1」（自社）、「2」（委託先）、「3」(顧客)のいずれかを入力します。
新規登録時は必須入力、既存データの更新時は変更不可となります。</t>
    <phoneticPr fontId="7"/>
  </si>
  <si>
    <t>委託先／顧客コード
（アカウント基本情報）</t>
    <phoneticPr fontId="7"/>
  </si>
  <si>
    <t>委託先／顧客枝番
（アカウント基本情報）</t>
    <phoneticPr fontId="7"/>
  </si>
  <si>
    <t>委託先／顧客名
（アカウント基本情報）</t>
    <phoneticPr fontId="7"/>
  </si>
  <si>
    <t>認証区分
（アカウント基本情報）</t>
    <phoneticPr fontId="7"/>
  </si>
  <si>
    <t>「Windows認証区分」を入力します。
「0」（Windows認証ログインを使用しない）、「1」（Windows認証ログインを使用する）のいずれかを入力します。
アカウント情報の新規登録時またはアカウント基本情報の更新時は必須入力となります。</t>
    <phoneticPr fontId="7"/>
  </si>
  <si>
    <t>WINDOWSアカウント
（アカウント基本情報）</t>
    <phoneticPr fontId="7"/>
  </si>
  <si>
    <t>WINDOWS認証でログインする場合は、ここで設定したアカウントで誰がログインするのか判定します。
“ネットワークドメイン＋￥＋利用者ＰＣのログインアカウント”の形式で入力して下さい。</t>
    <phoneticPr fontId="7"/>
  </si>
  <si>
    <t>工数・勤怠一致対象</t>
  </si>
  <si>
    <t>「0」（工数・勤怠一致対象外）、「1」（工数・勤怠一致対象）のいずれかを入力します。
未入力だった場合には「0」（工数・勤怠一致対象外）として扱われます。</t>
    <phoneticPr fontId="7"/>
  </si>
  <si>
    <t>勤務実績／入力方法
（アカウント基本情報）</t>
    <phoneticPr fontId="7"/>
  </si>
  <si>
    <t>「D」（日毎入力）、「M」（月次一括入力）のいずれかを入力します。
アカウント情報の新規登録時またはアカウント基本情報の更新時は必須入力となります。</t>
    <phoneticPr fontId="7"/>
  </si>
  <si>
    <t>「0」（【勤務実績表入力】省略不可）、「1」（【勤務実績表入力】省略可）のいずれかを入力します。
※【工数・勤怠一致対象】を「1」とした場合は、固定値で0が登録されます。</t>
    <phoneticPr fontId="7"/>
  </si>
  <si>
    <t>PJ別工数／入力方法
（アカウント基本情報）</t>
    <phoneticPr fontId="7"/>
  </si>
  <si>
    <t>PJ別工数入力省略許可フラグ</t>
  </si>
  <si>
    <t>「0」（【工数入力】省略不可）、「1」（【工数入力】省略可）のいずれかを入力します。
※【工数・勤怠一致対象】を「1」とした場合は、固定値で0が登録されます。</t>
    <phoneticPr fontId="7"/>
  </si>
  <si>
    <t>「0」（裁量労働対象外）、「1」（裁量労働対象）のいずれかを入力します。
アカウント種別が「2」（委託先）、「3」(顧客)の場合は入力不可。
アカウント種別が「1」（自社）の状態で未入力だった場合には「0」（裁量労働対象外）として扱われます。</t>
    <phoneticPr fontId="7"/>
  </si>
  <si>
    <t>無効フラグ
（アカウント基本情報）</t>
    <phoneticPr fontId="7"/>
  </si>
  <si>
    <t>「0」（有効）、「1」（無効）のいずれかを入力します。新規登録時は必須入力となります。</t>
  </si>
  <si>
    <t>部門適用日（部門情報）</t>
  </si>
  <si>
    <t>部門の適用開始日を入力します。アカウント情報の新規登録時または部門情報の更新時は必須入力となります。</t>
  </si>
  <si>
    <t>所属部門コード（部門情報）</t>
  </si>
  <si>
    <t>入力した「部門適用日」時点で有効な所属部門コードを入力します。
アカウント情報の新規登録時または部門情報の更新時は必須入力となります。</t>
    <phoneticPr fontId="7"/>
  </si>
  <si>
    <t>所属部門名（部門情報）</t>
  </si>
  <si>
    <t>コントロール部門コード
（部門情報）</t>
    <phoneticPr fontId="7"/>
  </si>
  <si>
    <t>入力した「部門適用日」時点で有効なコントロール部門コードを入力します。
アカウント情報の新規登録時または部門情報の更新時は必須入力となります。</t>
    <phoneticPr fontId="7"/>
  </si>
  <si>
    <t>コントロール部門名
（部門情報）</t>
    <phoneticPr fontId="7"/>
  </si>
  <si>
    <t>集計用コントロール部門コード（部門情報）</t>
  </si>
  <si>
    <t>入力した「部門適用日」時点で有効な集計用コントロール部門コードを入力します。
アカウント情報の新規登録時または部門情報の更新時は必須入力となります。</t>
    <phoneticPr fontId="7"/>
  </si>
  <si>
    <t>集計用コントロール部門名（部門情報）</t>
  </si>
  <si>
    <t>アカウントロール名
（部門情報）</t>
    <phoneticPr fontId="7"/>
  </si>
  <si>
    <t>入力した「部門適用日」時点で有効なアカウントロールの名前を入力します。
新規登録時は必須入力となります。</t>
    <phoneticPr fontId="7"/>
  </si>
  <si>
    <t>社員ランク適用年月
（社員ランク情報）</t>
    <phoneticPr fontId="7"/>
  </si>
  <si>
    <t>社員ランクの適用開始日を入力します。
アカウント情報の新規登録時または社員ランク情報の更新時は必須入力となります。</t>
    <phoneticPr fontId="7"/>
  </si>
  <si>
    <t>社員ランク名
（社員ランク情報）</t>
    <phoneticPr fontId="7"/>
  </si>
  <si>
    <t>入力した「社員ランク適用年月」時点で有効な社員ランクの名称を入力します。
アカウント情報の新規登録時または社員ランク情報の更新時は必須入力となります。</t>
    <phoneticPr fontId="7"/>
  </si>
  <si>
    <t>勤務形態種別</t>
  </si>
  <si>
    <t>WINDOWSアカウント</t>
  </si>
  <si>
    <t>PJ別工数／入力方法</t>
  </si>
  <si>
    <t>雨宮</t>
  </si>
  <si>
    <t>春治</t>
  </si>
  <si>
    <t>アメミヤ</t>
  </si>
  <si>
    <t>ハルジ</t>
  </si>
  <si>
    <t>雨宮　春治</t>
  </si>
  <si>
    <t>D</t>
  </si>
  <si>
    <t>2009/02/02</t>
  </si>
  <si>
    <t>システム管理者権限</t>
  </si>
  <si>
    <t>201101</t>
  </si>
  <si>
    <t>梅田</t>
  </si>
  <si>
    <t>弘之</t>
  </si>
  <si>
    <t>ウメダ</t>
  </si>
  <si>
    <t>ヒロユキ</t>
  </si>
  <si>
    <t>梅田　弘之</t>
  </si>
  <si>
    <t>役員</t>
  </si>
  <si>
    <t>知念</t>
  </si>
  <si>
    <t>りかこ</t>
  </si>
  <si>
    <t>チネン</t>
  </si>
  <si>
    <t>リカコ</t>
  </si>
  <si>
    <t>M</t>
  </si>
  <si>
    <t>協力会社メンバ権限</t>
  </si>
  <si>
    <t>SUB0002</t>
  </si>
  <si>
    <t>津田沼</t>
  </si>
  <si>
    <t>太郎</t>
  </si>
  <si>
    <t>ツダヌマ</t>
  </si>
  <si>
    <t>タロウ</t>
  </si>
  <si>
    <t>津田沼太郎</t>
  </si>
  <si>
    <t>CST0001</t>
  </si>
  <si>
    <t>橘</t>
  </si>
  <si>
    <t>義文</t>
  </si>
  <si>
    <t>タチバナ</t>
  </si>
  <si>
    <t>ヨシフミ</t>
  </si>
  <si>
    <t>橘　義文</t>
  </si>
  <si>
    <t>3</t>
  </si>
  <si>
    <t>2009/02/09</t>
  </si>
  <si>
    <t>顧客権限</t>
  </si>
  <si>
    <t>CST0002</t>
  </si>
  <si>
    <t>中道</t>
  </si>
  <si>
    <t>聡子</t>
  </si>
  <si>
    <t>ナカミチ</t>
  </si>
  <si>
    <t>サトコ</t>
  </si>
  <si>
    <t>中道　聡子</t>
  </si>
  <si>
    <t>プロジェクトデータ取込</t>
    <phoneticPr fontId="7"/>
  </si>
  <si>
    <t>手動採番時の新規登録や既存データの更新時は必須入力となります。
プロジェクトコードが自動採番かつＥＲＰ連携フラグ「1」の時は、
【コード採番パターン設定】で設定した項目が必須入力となります。</t>
    <phoneticPr fontId="7"/>
  </si>
  <si>
    <t>テンプレート情報</t>
  </si>
  <si>
    <t>新規登録時に作成されるプロジェクトのマスタ情報の作成テンプレートを入力します。
新規登録時は必須入力となります。「D」（ドメイン）、「P」（親プロジェクト）のいずれかを入力します。
［プロジェクト状況］が「社内受託」の場合、「P」で固定となります。</t>
    <phoneticPr fontId="7"/>
  </si>
  <si>
    <t>プロジェクト名を入力します。</t>
  </si>
  <si>
    <t>プロジェクト略名</t>
  </si>
  <si>
    <t>プロジェクト略名を入力します。</t>
  </si>
  <si>
    <t>プロジェクト記号</t>
  </si>
  <si>
    <t>ドメインコード</t>
  </si>
  <si>
    <t>プロジェクトのマスタ情報（品質基準、明細分類、工程－タスク－成果物など）をコピーするドメインのコードを入力します。
新規登録時は必須入力となります。
親プロジェクトが入力されている場合、親プロジェクトのドメインコードが適用されます。
［プロジェクト契約形態］が「一括請負」「工数請負」「社内PJ」「社内受託」「保守」の場合、【ドメインマスタ設定】の［ドメイン種別］が「一般」のドメインが設定可能です。
［プロジェクト契約形態］が「共通費」の場合、【ドメインマスタ設定】の［ドメイン種別］が「共通費」のドメインが設定可能です。</t>
    <phoneticPr fontId="7"/>
  </si>
  <si>
    <t>ドメイン名</t>
  </si>
  <si>
    <t>主管部門コード</t>
  </si>
  <si>
    <t>主管部門（売上部門）とする部門のコードを入力します。
【組織マスタ設定】の［現在組織］に「現」と表示されている組織上の部門のみ設定可能です。
［プロジェクト契約形態］が「社内受託」の場合、【委託先契約登録】の［委託先部門］が適用されます。
［プロジェクト契約形態が「一括請負」「工数請負」「社内ＰＪ」「保守」「共通費」の場合、必須入力となります。</t>
    <phoneticPr fontId="7"/>
  </si>
  <si>
    <t>主管部門名</t>
  </si>
  <si>
    <t>関連部門コード</t>
  </si>
  <si>
    <t>プロジェクトの関連部門とする部門のコードを入力します。
【組織マスタ設定】の［現在組織］に「現」と表示されている組織上の部門のみ設定可能です。
関連部門登録することで、コントロール部門配下でなくとも、プロジェクトメンバ登録することが可能となります。</t>
    <phoneticPr fontId="7"/>
  </si>
  <si>
    <t>関連部門名</t>
  </si>
  <si>
    <t>営業部門コード</t>
  </si>
  <si>
    <t>営業部門とする部門のコードを入力します。
【組織マスタ設定】の［現在組織］に「現」と表示されている組織上の部門のみ設定可能です。</t>
    <phoneticPr fontId="7"/>
  </si>
  <si>
    <t>営業部門名</t>
  </si>
  <si>
    <t>プロジェクトタイプ</t>
  </si>
  <si>
    <t>プロジェクト状況</t>
  </si>
  <si>
    <t>プロジェクトの受注・契約状況の名称を入力します。
「確度（【受注確度マスタ設定】の［確度表示名］の設定値）」、「先行着手」、「受注」、「逸注」、「中止」、「完了」のいずれかを入力します。
条件別の登録可能値は以下のとおりです。
新規登録時：「確度」、「先行着手」、「受注」
更新時で現在のPJ状況「確度」「逸注」：「確度」「先行着手」「受注」
更新時で現在のPJ状況「先行着手」「受注」「中止」「完了」：「先行着手」「受注」「中止」「完了」</t>
    <phoneticPr fontId="7"/>
  </si>
  <si>
    <t>プロジェクト分類</t>
  </si>
  <si>
    <t>プロジェクト分類の名称を入力します。
プロジェクト分類は【各種マスタ設定】の［コード区分]で「プロジェクト分類」を選択することで登録できます。</t>
    <phoneticPr fontId="7"/>
  </si>
  <si>
    <t>プロジェクト契約形態</t>
  </si>
  <si>
    <t>プロジェクト契約形態の名称を入力します。
「一括請負」、「工数請負」、「社内ＰＪ」、「社内受託」、「保守」、「共通費」のいずれかを入力します。
新規登録時は必須入力となります。既存データの更新時、設定済みのプロジェクト契約形態が自動でセットされます。</t>
    <phoneticPr fontId="7"/>
  </si>
  <si>
    <t>[プロジェクト契約形態]が「一括請負」「工数請負」「保守」の場合、必須入力となります。</t>
  </si>
  <si>
    <t>エンドユーザ名</t>
  </si>
  <si>
    <t>最終的に利用するユーザーを入力します。</t>
  </si>
  <si>
    <t>親プロジェクトコード</t>
  </si>
  <si>
    <t xml:space="preserve"> [プロジェクト契約形態]が「社内受託」の場合、必須入力となります。
テンプレート情報で「P」を入力した場合のプロジェクトのマスタ情報の作成テンプレートとなります。</t>
    <phoneticPr fontId="7"/>
  </si>
  <si>
    <t>親プロジェクト枝番</t>
  </si>
  <si>
    <t>親プロジェクト名</t>
  </si>
  <si>
    <t>グループ代表ＰＪフラグ</t>
  </si>
  <si>
    <t>プロジェクトがグループ代表のプロジェクトかどうかを選択します。
このプロジェクトを新しいプロジェクトグループの代表として作成する場合は「1」を、既存のプロジェクトグループのメンバーとして作成する場合には「0」を入力します。</t>
    <phoneticPr fontId="7"/>
  </si>
  <si>
    <t>グループコード</t>
  </si>
  <si>
    <t>[グループ代表ＰＪフラグ]が「0」の場合、必須入力となります。プロジェクトが所属するプロジェクトグループの代表プロジェクトを指定します。
指定するプロジェクトの[グループ代表ＰＪフラグ]が「1」となっている必要があります。</t>
    <phoneticPr fontId="7"/>
  </si>
  <si>
    <t>グループ枝番</t>
  </si>
  <si>
    <t>グループ代表ＰＪ名称</t>
  </si>
  <si>
    <t>社内受託契約番号</t>
  </si>
  <si>
    <t>［プロジェクト契約形態］が「社内受託」の場合、必須入力となります。</t>
  </si>
  <si>
    <t>予定期間(自)</t>
  </si>
  <si>
    <t>プロジェクトの開始予定日、終了予定日を入力します。
［プロジェクト契約形態］が「社内受託」の場合、【委託先契約登録】の［契約期間］の値がそれぞれ適用されます。
［プロジェクト契約形態］が「一括請負」「工数請負」「社内ＰＪ」「保守」「共通費」の場合、必須入力となります。
［予定期間(自)］～［予定期間(至)］の期間は10年以内である必要があります。</t>
    <phoneticPr fontId="7"/>
  </si>
  <si>
    <t>予定期間(至)</t>
  </si>
  <si>
    <t>稼働日</t>
  </si>
  <si>
    <t>プロジェクトの稼働日を入力します。</t>
  </si>
  <si>
    <t>実績期間(自)</t>
  </si>
  <si>
    <t>プロジェクトの開始実績日を入力します。</t>
  </si>
  <si>
    <t>実績期間(至見込)</t>
  </si>
  <si>
    <t>プロジェクトの終了見込日を入力します。</t>
  </si>
  <si>
    <t>実績期間(至)</t>
  </si>
  <si>
    <t>プロジェクトの終了実績日を入力します。［プロジェクト状況］が「完了」の場合、必須入力となります。</t>
  </si>
  <si>
    <t>PM担当者コード</t>
  </si>
  <si>
    <t>自社アカウントのみ設定できます。</t>
  </si>
  <si>
    <t>PM担当者名</t>
  </si>
  <si>
    <t>PL担当者コード</t>
  </si>
  <si>
    <t>PL担当者名</t>
  </si>
  <si>
    <t>営業担当者コード</t>
  </si>
  <si>
    <t>営業担当者名</t>
  </si>
  <si>
    <t>プロジェクト情報１～１０</t>
  </si>
  <si>
    <t>プロジェクト情報１～１０を入力します。
【自社マスタ設定】の設定により、以下の通り入力に制限がかかります。
・チェックボックス
　「1」の場合ON、「0」の場合OFFになります。
・マスタ設定
　【各種マスタ設定】で設定した項目名を入力します。
・日付入力
　「yyyy/mm/dd」の形式で入力します。
・テキスト入力
　入力可能文字数以下で入力します。</t>
    <phoneticPr fontId="7"/>
  </si>
  <si>
    <t>先行着手日</t>
  </si>
  <si>
    <t>[プロジェクト状況]が「先行着手」の場合、必須入力となります。</t>
  </si>
  <si>
    <t>先行着手金額</t>
  </si>
  <si>
    <t>[プロジェクト状況]が「先行着手」の場合、必須入力となります。
［プロジェクト契約形態］が「社内PJ」「共通費」の場合、「0」が適用されます。</t>
    <phoneticPr fontId="7"/>
  </si>
  <si>
    <t>契約予定日</t>
  </si>
  <si>
    <t>[プロジェクト状況]に「先行着手」を入力した場合、必須入力となります。</t>
  </si>
  <si>
    <t>契約日</t>
  </si>
  <si>
    <t>受注契約日を入力します。
[プロジェクト状況]が「受注」かつ［プロジェクト契約形態］が「一括請負」「工数請負」「社内受託」「保守」の場合、必須入力となります。</t>
    <phoneticPr fontId="7"/>
  </si>
  <si>
    <t>契約金額</t>
  </si>
  <si>
    <t>［プロジェクト契約形態］が「社内PJ」「共通費」の場合、「0」が適用されます。
［プロジェクト契約形態］が「社内受託」の場合、【委託先契約登録】の［契約金額］が適用されます。
［プロジェクト状況］が「受注」かつ［検収区分］が「一括検収」の場合、検収予定金額と一致させる必要があります。
［プロジェクト状況]が「受注」かつ［プロジェクト契約形態］が「一括請負」「工数請負」「保守」の場合、必須入力となります。
既存データの更新時、契約金額は検収済みの月の検収予定金額の合計値以上に設定する必要があります。
また、検収済み情報が存在し［検収区分］が「一括検収」の場合、既存データからの変更できません。</t>
    <phoneticPr fontId="7"/>
  </si>
  <si>
    <t>保証期間</t>
  </si>
  <si>
    <t>プロジェクトの保証期間を入力します。</t>
  </si>
  <si>
    <t>売上計上方法</t>
  </si>
  <si>
    <t>「C」（原価比例法）、「E」（EVM法）、「L」（低価採用）のいずれかを入力します。</t>
  </si>
  <si>
    <t>ＰＪ状況報告対象</t>
  </si>
  <si>
    <t>プロジェクト状況報告対象とする場合、「1」を入力します。
プロジェクト状況報告対象とすると【プロジェクト一覧】、【PJ進捗報告一覧】で、絞り込み検索が可能となります。</t>
    <phoneticPr fontId="7"/>
  </si>
  <si>
    <t>月次報告対象</t>
  </si>
  <si>
    <t>月次報告対象とする場合、「1」を入力します。月次報告対象とすると【PJ進捗報告一覧】で、絞り込み検索が可能となります。</t>
  </si>
  <si>
    <t>自動進捗フラグ</t>
  </si>
  <si>
    <t>【ガントチャート】での自動進捗の設定を許可する場合、「1」を入力します。</t>
  </si>
  <si>
    <t>締処理チェック除外フラグ</t>
  </si>
  <si>
    <t>締処理チェック除外とする場合、「1」を入力します。</t>
  </si>
  <si>
    <t>ERP連携フラグ</t>
  </si>
  <si>
    <t>ＥＲＰ連携機能を使用する場合のみ入力可能です。
該当プロジェクトをGRANDITのプロジェクトマスタに連携する場合、「1」を入力します。</t>
    <phoneticPr fontId="7"/>
  </si>
  <si>
    <t>工数入力禁止フラグ</t>
  </si>
  <si>
    <t>該当プロジェクトの工数を入力禁止とする場合、「1」を入力します。</t>
  </si>
  <si>
    <t>工数入力禁止日</t>
  </si>
  <si>
    <t>[工数入力禁止フラグ]が「1」の場合、必須入力となります。</t>
  </si>
  <si>
    <t>経費入力禁止フラグ</t>
  </si>
  <si>
    <t>該当プロジェクトの経費を入力禁止とする場合、「1」を入力します。</t>
  </si>
  <si>
    <t>経費入力禁止日</t>
  </si>
  <si>
    <t>[経費入力禁止フラグ]が「1」の場合、必須入力となります。</t>
  </si>
  <si>
    <t>「1」（分割検収）、「2」（一括検収）、「3」（毎月検収）のいずれかを入力します。
［プロジェクト契約形態］が「工数請負」「保守」の場合、「3」（毎月検収）が設定されます。
［プロジェクト契約形態］が「共通費」の場合、入力値が存在した場合も、値は設定されません。
［プロジェクト契約形態］が「社内受託」の場合、【委託先契約登録】の［検収区分］が適用されます。
［プロジェクト契約形態］が「一括請負」「社内ＰＪ」の場合、必須入力となります。
既存データの更新時、検収済み情報が存在する場合、既存データからの変更できません。</t>
    <phoneticPr fontId="7"/>
  </si>
  <si>
    <t>［プロジェクト状況］が「受注」または「中止」で、かつ［検収区分］が「2」（一括検収）の場合、必須入力となります。
［検収区分］が「1」（分割検収）、「3」（毎月検収）の場合は入力不要です。（入力されていても適用されません。）</t>
    <phoneticPr fontId="7"/>
  </si>
  <si>
    <t>【月次締処理指示】で［月次締処理］の実施されていない日付を設定できます。
［プロジェクト状況］が「中止」かつ［検収区分］が「2」（一括検収）の場合、必須入力となります。
［検収区分］が「1」（分割検収）、「3」（毎月検収）の場合は入力不要です。（入力されていても適用されません。）</t>
    <phoneticPr fontId="7"/>
  </si>
  <si>
    <t>［プロジェクト契約形態］が「社内PJ」の場合、「0」が適用されます。
［プロジェクト状況］が「受注」かつ［検収区分］が「一括検収」の場合、契約金額と一致させる必要があります。
［プロジェクト状況］が「受注」または「中止」で、かつ［検収区分］が「2」（一括検収）の場合、必須入力となります。
［検収区分］が「1」（分割検収）、「3」（毎月検収）の場合は入力不要です。（入力されていても適用されません。）
既存データの更新時、検収済み情報が存在する場合、既存データからの変更できません。</t>
    <phoneticPr fontId="7"/>
  </si>
  <si>
    <t>重点管理フラグ</t>
  </si>
  <si>
    <t>「1」（重点管理対象とする）、「0」（重点管理対象外）のいずれかを入力します。</t>
  </si>
  <si>
    <t>重点管理チェック者コード</t>
  </si>
  <si>
    <t>重点管理対象にチェックをしたチェック者を入力します。
重点管理フラグが「1」の場合、必須入力となります。</t>
    <phoneticPr fontId="7"/>
  </si>
  <si>
    <t>重要管理チェック日</t>
  </si>
  <si>
    <t>該当プロジェクトを重点管理対象とした日付を入力します。
重点管理フラグが「1」の場合、必須入力となります。</t>
    <phoneticPr fontId="7"/>
  </si>
  <si>
    <t>言語環境等</t>
  </si>
  <si>
    <t>プロジェクトの言語環境等を入力します。</t>
  </si>
  <si>
    <t>プロジェクトの目的</t>
  </si>
  <si>
    <t>プロジェクトの目的を入力します。</t>
  </si>
  <si>
    <t>プロジェクト情報１</t>
  </si>
  <si>
    <t>プロジェクト情報２</t>
  </si>
  <si>
    <t>プロジェクト情報３</t>
  </si>
  <si>
    <t>プロジェクト情報４</t>
  </si>
  <si>
    <t>プロジェクト情報５</t>
  </si>
  <si>
    <t>プロジェクト情報６</t>
  </si>
  <si>
    <t>プロジェクト情報７</t>
  </si>
  <si>
    <t>プロジェクト情報８</t>
  </si>
  <si>
    <t>プロジェクト情報９</t>
  </si>
  <si>
    <t>プロジェクト情報１０</t>
  </si>
  <si>
    <t>工数入力禁止フラグ</t>
    <phoneticPr fontId="7"/>
  </si>
  <si>
    <t>工数入力禁止日</t>
    <phoneticPr fontId="7"/>
  </si>
  <si>
    <t>経費入力禁止フラグ</t>
    <phoneticPr fontId="7"/>
  </si>
  <si>
    <t>経費入力禁止日</t>
    <phoneticPr fontId="7"/>
  </si>
  <si>
    <t>重点管理チェック日</t>
  </si>
  <si>
    <t>プロジェクトの目的</t>
    <phoneticPr fontId="7"/>
  </si>
  <si>
    <t>P</t>
  </si>
  <si>
    <t>蕨ネットスーパー基盤構築作業</t>
  </si>
  <si>
    <t>蕨ネット基盤構築</t>
  </si>
  <si>
    <t>WAR</t>
  </si>
  <si>
    <t>EC1</t>
  </si>
  <si>
    <t>ECアジャイル開発</t>
  </si>
  <si>
    <t>一括請負ＰＪ（検収基準）</t>
  </si>
  <si>
    <t>受注</t>
  </si>
  <si>
    <t>社内プロジェクト</t>
  </si>
  <si>
    <t>一括請負</t>
  </si>
  <si>
    <t>ワラビー</t>
  </si>
  <si>
    <t>蕨ネットスーパ</t>
  </si>
  <si>
    <t>2013/03/02</t>
  </si>
  <si>
    <t>2013/06/30</t>
  </si>
  <si>
    <t>4,400,000</t>
  </si>
  <si>
    <t>12</t>
  </si>
  <si>
    <t>C</t>
  </si>
  <si>
    <t>P094001</t>
  </si>
  <si>
    <t>大凧風車発電IFRS対応新会計システム導入</t>
  </si>
  <si>
    <t>大凧風車発電IFRS</t>
  </si>
  <si>
    <t>ERP1</t>
  </si>
  <si>
    <t>ERPカスタマイズ</t>
  </si>
  <si>
    <t>確度Ｂ</t>
  </si>
  <si>
    <t>CUST0005</t>
  </si>
  <si>
    <t>大凧風車発電</t>
  </si>
  <si>
    <t>大凧風車発電株式会社</t>
  </si>
  <si>
    <t/>
  </si>
  <si>
    <t>2013/06/01</t>
  </si>
  <si>
    <t>遠藤　ゆかり</t>
  </si>
  <si>
    <t>21,000,000</t>
  </si>
  <si>
    <t>ヘレン化粧品海外販売</t>
  </si>
  <si>
    <t>HEL</t>
  </si>
  <si>
    <t>EC2</t>
  </si>
  <si>
    <t>ECウォータフォール</t>
  </si>
  <si>
    <t>請負開発（新規）</t>
  </si>
  <si>
    <t>2013/04/20</t>
  </si>
  <si>
    <t>15,000,000</t>
  </si>
  <si>
    <t>6</t>
  </si>
  <si>
    <t>委託先契約データ取込</t>
    <phoneticPr fontId="7"/>
  </si>
  <si>
    <t>ヘッダ取込フラグ</t>
  </si>
  <si>
    <t>委託先契約のヘッダ部データを取り込むかどうかを入力します。
取り込む場合は「1」を、取り込まない場合は「0」を入力します。</t>
    <phoneticPr fontId="7"/>
  </si>
  <si>
    <t>契約番号</t>
  </si>
  <si>
    <t>取込対象の委託先契約番号を入力します。
契約番号が手動採番の場合は必須入力となります。
※契約データの登録、更新については、「補足：取り込む委託先契約データの登録、更新について」を参照ください。</t>
    <phoneticPr fontId="7"/>
  </si>
  <si>
    <t>明細結合キー</t>
  </si>
  <si>
    <t>同一契約に対する取込であることを判別するためのキーです。
※明細結合キーについては、「補足：明細結合キーについて」を参照ください。</t>
    <phoneticPr fontId="7"/>
  </si>
  <si>
    <t>契約削除フラグ</t>
  </si>
  <si>
    <t>契約を削除する場合は「1」を入力します。</t>
  </si>
  <si>
    <t>契約形態区分</t>
  </si>
  <si>
    <t>契約形態区分を入力します。契約削除処理以外は必須入力となります。
一括委託：「1」を入力します。工数委託：「2」を入力します。派遣：「3」を入力します。</t>
    <phoneticPr fontId="7"/>
  </si>
  <si>
    <t>【各種マスタ設定】の「委託区分」で設定した委託区分コードを入力します。</t>
  </si>
  <si>
    <t>委託区分名</t>
  </si>
  <si>
    <t>契約の契約日を入力します。新規登録時は必須入力となります。</t>
  </si>
  <si>
    <t>委託先コードを入力します。新規登録時は必須入力となります。</t>
  </si>
  <si>
    <t>委託先枝番を入力します。新規登録時は必須入力となります。</t>
  </si>
  <si>
    <t>部門コードを入力します。新規登録時は必須入力となります。</t>
  </si>
  <si>
    <t>プロジェクトコードを入力します。一括委託契約のヘッダ取込時は必須入力となります。</t>
  </si>
  <si>
    <t>プロジェクト枝番を入力します。一括委託契約のヘッダ取込時は必須入力となります。</t>
  </si>
  <si>
    <t>契約期間(自)</t>
  </si>
  <si>
    <t>契約期間(自)を入力します。一括委託契約のヘッダ取込時は必須入力となります。</t>
  </si>
  <si>
    <t>契約期間(至)</t>
  </si>
  <si>
    <t>契約期間(至)を入力します。一括委託契約のヘッダ取込時は必須入力となります。</t>
  </si>
  <si>
    <t>中止フラグ</t>
  </si>
  <si>
    <t>契約を中止にする場合は「1」を入力します。</t>
  </si>
  <si>
    <t>支払金額</t>
  </si>
  <si>
    <t>支払金額を入力します。</t>
  </si>
  <si>
    <t>見積番号（委託）</t>
  </si>
  <si>
    <t>見積番号（委託）を入力します。</t>
  </si>
  <si>
    <t>主要作業場所</t>
  </si>
  <si>
    <t>主要作業場所を入力します。</t>
  </si>
  <si>
    <t>営業担当者名を入力します。</t>
  </si>
  <si>
    <t>自社管理責任者コード</t>
  </si>
  <si>
    <t>自社管理責任者のアカウントコードを入力します。</t>
  </si>
  <si>
    <t>委託先管理責任者コード</t>
  </si>
  <si>
    <t>委託先管理責任者のアカウントコードを入力します。</t>
  </si>
  <si>
    <t>計上区分</t>
  </si>
  <si>
    <t>計上区分を入力します。一括委託のヘッダ取込時は必須入力となります。
進行基準：「1」を入力します。完成基準：「2」を入力します。</t>
    <phoneticPr fontId="7"/>
  </si>
  <si>
    <t>委託内容</t>
  </si>
  <si>
    <t>委託内容を入力します。</t>
  </si>
  <si>
    <t>明細取込フラグ</t>
  </si>
  <si>
    <t>委託先契約の明細部データを取り込むかどうかを入力します。
取り込む場合は「1」を、取り込まない場合は「0」を入力します。</t>
    <phoneticPr fontId="7"/>
  </si>
  <si>
    <t>明細の行番号を入力します。明細取込時は必須入力となります。</t>
  </si>
  <si>
    <t>明細削除フラグ</t>
  </si>
  <si>
    <t>明細を削除する場合は「1」を入力します。</t>
  </si>
  <si>
    <t>取込をする工程のI/F工程コードを入力します。一括委託契約の明細取込時は必須入力となります。</t>
  </si>
  <si>
    <t>明細の検収予定日を入力します。一括委託契約の明細取込時は必須入力となります。</t>
  </si>
  <si>
    <t>明細の検収日を入力します。</t>
  </si>
  <si>
    <t>契約金額（明細）</t>
  </si>
  <si>
    <t>明細の契約金額を入力します。一括委託契約の明細取込時は入力必須となります。</t>
  </si>
  <si>
    <t>明細のアカウントコードを入力します。工数委託契約・派遣契約の明細取込時は入力必須となります。</t>
  </si>
  <si>
    <t>スタッフ名</t>
  </si>
  <si>
    <t>不足時間計算方法</t>
  </si>
  <si>
    <t>明細の不足時間計算方法を入力します。
工数委託契約の明細取込時は必須入力となります。
減額：「1」を入力します。時給：「2」を入力します。</t>
    <phoneticPr fontId="7"/>
  </si>
  <si>
    <t>契約日（明細）</t>
  </si>
  <si>
    <t>明細の契約日を入力します。工数委託契約・派遣契約の明細取込時は必須入力となります。</t>
  </si>
  <si>
    <t>契約期間(自)（明細）</t>
  </si>
  <si>
    <t>明細の契約期間(自)を入力します。工数委託契約・派遣契約の明細取込時は必須入力となります。</t>
  </si>
  <si>
    <t>契約期間(至)（明細）</t>
  </si>
  <si>
    <t>明細の契約期間(至)を入力します。工数委託契約・派遣契約の明細取込時は必須入力となります。</t>
  </si>
  <si>
    <t>１人月契約金額</t>
  </si>
  <si>
    <t>１人月契約金額を入力します。工数委託契約の明細取込時は必須入力となります。</t>
  </si>
  <si>
    <t>不足基準時間</t>
  </si>
  <si>
    <t>不足基準時間を入力します。工数委託契約の明細取込時は必須入力となります。</t>
  </si>
  <si>
    <t>超過基準時間</t>
  </si>
  <si>
    <t>超過基準時間を入力します。工数委託契約の明細取込時は必須入力となります。</t>
  </si>
  <si>
    <t>不足単価</t>
  </si>
  <si>
    <t>不足単価を入力します。工数委託契約の明細取込時は必須入力となります。</t>
  </si>
  <si>
    <t>超過単価</t>
  </si>
  <si>
    <t>超過単価を入力します。工数委託契約の明細取込時は必須入力となります。</t>
  </si>
  <si>
    <t>所定単価</t>
  </si>
  <si>
    <t>所定単価を入力します。派遣契約の明細取込時は必須入力となります。</t>
  </si>
  <si>
    <t>所定外割増率</t>
  </si>
  <si>
    <t>所定外割増率を入力します。派遣契約の明細取込時は必須入力となります。</t>
  </si>
  <si>
    <t>休日割増率</t>
  </si>
  <si>
    <t>休日割増率を入力します。派遣契約の明細取込時は必須入力となります。</t>
  </si>
  <si>
    <t>深夜割増率</t>
  </si>
  <si>
    <t>深夜割増率を入力します。派遣契約の明細取込時は必須入力となります。</t>
  </si>
  <si>
    <t>備考（明細）</t>
  </si>
  <si>
    <t>明細の備考を入力します。</t>
  </si>
  <si>
    <t>C080005</t>
  </si>
  <si>
    <t>10,800,000</t>
  </si>
  <si>
    <t>QT090228-01</t>
  </si>
  <si>
    <t>大連</t>
  </si>
  <si>
    <t>王　健</t>
  </si>
  <si>
    <t>SUB0005</t>
  </si>
  <si>
    <t>管理系サブシステムの開発およびテスト（一式）</t>
  </si>
  <si>
    <t>8</t>
  </si>
  <si>
    <t>リカバリテスト</t>
  </si>
  <si>
    <t>800,000</t>
  </si>
  <si>
    <t>9</t>
  </si>
  <si>
    <t>マニュアル作成</t>
  </si>
  <si>
    <t>1,000,000</t>
  </si>
  <si>
    <t>C090011</t>
  </si>
  <si>
    <t>2013/08/01</t>
  </si>
  <si>
    <t>2013/12/31</t>
  </si>
  <si>
    <t>QT01928-002</t>
  </si>
  <si>
    <t>東京本社</t>
  </si>
  <si>
    <t>楊　春</t>
  </si>
  <si>
    <t>ヘレン化粧品ECサイト構築</t>
  </si>
  <si>
    <t>SUB0006</t>
  </si>
  <si>
    <t>陳　勇敏</t>
  </si>
  <si>
    <t>640,000</t>
  </si>
  <si>
    <t>160</t>
  </si>
  <si>
    <t>180</t>
  </si>
  <si>
    <t>4,000</t>
  </si>
  <si>
    <t>C090012</t>
  </si>
  <si>
    <t>SUB0007</t>
  </si>
  <si>
    <t>催　春洋</t>
  </si>
  <si>
    <t>630,000</t>
  </si>
  <si>
    <t>工数入力表示プロジェクト選択</t>
    <phoneticPr fontId="7"/>
  </si>
  <si>
    <t>連携項目です。アカウントコードを入力します。</t>
  </si>
  <si>
    <t>アカウント名</t>
  </si>
  <si>
    <t>連携項目です。プロジェクトコードを入力します。</t>
  </si>
  <si>
    <t>連携項目です。プロジェクト枝番を入力します。</t>
  </si>
  <si>
    <t>アカウントコード</t>
    <phoneticPr fontId="7"/>
  </si>
  <si>
    <t>アカウント名</t>
    <rPh sb="5" eb="6">
      <t>メイ</t>
    </rPh>
    <phoneticPr fontId="7"/>
  </si>
  <si>
    <t>プロジェクトコード</t>
    <phoneticPr fontId="7"/>
  </si>
  <si>
    <t>プロジェクト枝番</t>
    <rPh sb="6" eb="7">
      <t>エダ</t>
    </rPh>
    <rPh sb="7" eb="8">
      <t>バン</t>
    </rPh>
    <phoneticPr fontId="7"/>
  </si>
  <si>
    <t>プロジェクト名</t>
    <rPh sb="6" eb="7">
      <t>メイ</t>
    </rPh>
    <phoneticPr fontId="7"/>
  </si>
  <si>
    <t>RDS09200100</t>
  </si>
  <si>
    <t>朝夕洋食器生産管理１</t>
  </si>
  <si>
    <t>外部連携ＰＪコード取込</t>
    <phoneticPr fontId="7"/>
  </si>
  <si>
    <t>連携項目です。外部システムで発番したプロジェクトコード・枝番を入力します。</t>
  </si>
  <si>
    <t>連携項目です。プロジェクト名を入力します。</t>
  </si>
  <si>
    <t>連携項目です。プロジェクト略名を入力します。</t>
  </si>
  <si>
    <t>連携項目です。
現組織/または新組織で有効な所属部門コードを入力します。
プロジェクトの主管部門（売上部門）とする部門のコードを入力します。
また、PJコードの連携時には、アカウントごとのコントロール部門による表示制御にも用いられます。</t>
    <phoneticPr fontId="7"/>
  </si>
  <si>
    <t>検索項目1</t>
  </si>
  <si>
    <t>検索項目です。外部連携PJコードの絞り込みに用いる文字情報を入力します。</t>
  </si>
  <si>
    <t>検索項目2</t>
  </si>
  <si>
    <t>検索項目3</t>
  </si>
  <si>
    <t>検索項目4</t>
  </si>
  <si>
    <t>検索項目5</t>
  </si>
  <si>
    <t>検索項目6</t>
  </si>
  <si>
    <t>検索項目7</t>
  </si>
  <si>
    <t>検索項目8</t>
  </si>
  <si>
    <t>検索項目9</t>
  </si>
  <si>
    <t>検索項目10</t>
  </si>
  <si>
    <t>参照補助文</t>
  </si>
  <si>
    <t>外部連携対象を区別するために、ポップアップ表示される補助文章を入力するための項目です。</t>
  </si>
  <si>
    <t>外部連携PJコードの無効フラグを入力します。</t>
  </si>
  <si>
    <t>MDS55661120</t>
  </si>
  <si>
    <t>WebShopping</t>
  </si>
  <si>
    <t>MDS78555210</t>
  </si>
  <si>
    <t>Grandit</t>
  </si>
  <si>
    <t>0141</t>
  </si>
  <si>
    <t>OBPM</t>
  </si>
  <si>
    <t>リスクデータ取込</t>
    <phoneticPr fontId="7"/>
  </si>
  <si>
    <t>リスク番号</t>
  </si>
  <si>
    <t>リスク番号を入力します。削除取込時は必須です。</t>
  </si>
  <si>
    <t>件名</t>
  </si>
  <si>
    <t>リスクの件名を入力します。新規、更新の取込時は必須です。削除時は不要です。。</t>
  </si>
  <si>
    <t>全委託先と共有フラグ</t>
  </si>
  <si>
    <t>全委託先と共有フラグ（「0：共有しない」、「1：共有する」）を入力します。</t>
  </si>
  <si>
    <t>顧客と共有フラグ</t>
  </si>
  <si>
    <t>顧客と共有フラグ（「0：共有しない」、「1：共有する」）を入力します。</t>
  </si>
  <si>
    <t>分類</t>
  </si>
  <si>
    <t>分類名を入力します。</t>
  </si>
  <si>
    <t>明細分類</t>
  </si>
  <si>
    <t>明細分類名を入力します。</t>
  </si>
  <si>
    <t>明細</t>
  </si>
  <si>
    <t>明細名を入力します。</t>
  </si>
  <si>
    <t>影響度</t>
  </si>
  <si>
    <t>影響度を入力します。</t>
  </si>
  <si>
    <t>発生確率</t>
  </si>
  <si>
    <t>発生確率を入力します。</t>
  </si>
  <si>
    <t>優先度</t>
  </si>
  <si>
    <t>優先度を入力します。</t>
  </si>
  <si>
    <t>登録日</t>
  </si>
  <si>
    <t>登録日を入力します。新規、更新の取込時は必須です。削除時は不要です。</t>
    <phoneticPr fontId="7"/>
  </si>
  <si>
    <t>登録者コード</t>
  </si>
  <si>
    <t>登録者のアカウントコードを入力します。新規、更新の取込時は必須です。削除時は不要です。</t>
  </si>
  <si>
    <t>登録者</t>
  </si>
  <si>
    <t>表示項目です。Excelファイル、CSVファイルから読込んだデータを表示する項目です。</t>
  </si>
  <si>
    <t>内容</t>
  </si>
  <si>
    <t>リスクの内容を入力します。</t>
  </si>
  <si>
    <t>対策難易度</t>
  </si>
  <si>
    <t>対策難易度を入力します。</t>
  </si>
  <si>
    <t>対応期限</t>
  </si>
  <si>
    <t>対応期限を入力します。</t>
  </si>
  <si>
    <t>対応希望者コード</t>
  </si>
  <si>
    <t>対応希望者のアカウントコードを入力します。</t>
  </si>
  <si>
    <t>対応希望者</t>
  </si>
  <si>
    <t>対策</t>
  </si>
  <si>
    <t>リスクの対策を入力します。</t>
  </si>
  <si>
    <t>対応区分</t>
  </si>
  <si>
    <t>対応区分を入力します。</t>
  </si>
  <si>
    <t>完了フラグ</t>
  </si>
  <si>
    <t>完了フラグ（「0：完了にしない」、「1：完了にする」）を入力します。</t>
  </si>
  <si>
    <t>対応日</t>
  </si>
  <si>
    <t>対応日を入力します。</t>
  </si>
  <si>
    <t>対応者コード</t>
  </si>
  <si>
    <t>対応者のアカウントコードを入力します。</t>
  </si>
  <si>
    <t>対応者</t>
  </si>
  <si>
    <t>実行内容</t>
  </si>
  <si>
    <t>実行内容を入力します。</t>
  </si>
  <si>
    <t>リスク情報１～１５</t>
  </si>
  <si>
    <t>リスク情報１～１５を入力します。
【汎用項目マスタ設定】の設定により、以下の通り入力に制限がかかります。
・チェックボックス
　「1」の場合ON、「0」の場合OFFになります。
・マスタ設定
　【各種マスタ設定】で設定した項目名を入力します。
・日付入力
　「yyyy/mm/dd」の形式で入力します。
・テキスト入力
　入力可能文字数以下で入力します。
・数値入力
　入力可能桁数以下で入力します。
【汎用項目マスタ設定】で[必須]をONにしている項目は必須入力となります。</t>
    <phoneticPr fontId="7"/>
  </si>
  <si>
    <t>削除フラグを入力します。「1」を指定した場合、リスクが削除されます。
「0」（または空白）を指定した場合、新規追加または上書されます。</t>
    <phoneticPr fontId="7"/>
  </si>
  <si>
    <t>リスク情報１</t>
  </si>
  <si>
    <t>リスク情報２</t>
  </si>
  <si>
    <t>リスク情報３</t>
  </si>
  <si>
    <t>リスク情報４</t>
  </si>
  <si>
    <t>リスク情報５</t>
  </si>
  <si>
    <t>リスク情報６</t>
  </si>
  <si>
    <t>リスク情報７</t>
  </si>
  <si>
    <t>リスク情報８</t>
  </si>
  <si>
    <t>リスク情報９</t>
  </si>
  <si>
    <t>リスク情報１０</t>
  </si>
  <si>
    <t>リスク情報１１</t>
  </si>
  <si>
    <t>リスク情報１２</t>
  </si>
  <si>
    <t>リスク情報１３</t>
  </si>
  <si>
    <t>リスク情報１４</t>
  </si>
  <si>
    <t>リスク情報１５</t>
  </si>
  <si>
    <t>090023</t>
  </si>
  <si>
    <t>（統合）先行着手</t>
  </si>
  <si>
    <t>PJ全般（統合管理）</t>
  </si>
  <si>
    <t>中</t>
  </si>
  <si>
    <t>普通（40%～60%）</t>
  </si>
  <si>
    <t>2013/05/21</t>
  </si>
  <si>
    <t>・契約手続きが遅れ、先行着手から受注予定までに１ヶ月以上の期間が生じる</t>
  </si>
  <si>
    <t>普通</t>
  </si>
  <si>
    <t>2013/06/15</t>
  </si>
  <si>
    <t>１．契約予定日を協議して明確にしておく ２．先行着手であってもスコープは明確にしておく ３．レターオブインテント「開発意向表明書」などをもらっておく。（最悪、メールの文章）</t>
  </si>
  <si>
    <t>追加対策要（リスク継続、追加対策要）</t>
  </si>
  <si>
    <t>2013/05/31</t>
  </si>
  <si>
    <t>契約予定日を6月15日にしていただいた。</t>
  </si>
  <si>
    <t>見積金額アップの面で折り合いが付かず、契約書をもらえていない。開発意向表明書の発行も渋っておりリスク増大。 このまま進めるか、いったん止めるか6末までに判断する必要がある。</t>
  </si>
  <si>
    <t>090024</t>
  </si>
  <si>
    <t>（統合）新技術の採用</t>
  </si>
  <si>
    <t>システム室</t>
  </si>
  <si>
    <t>・新しい技術や手法を取り入れる要素があるが、その検証期間がどのくらいになるのか検討がつかない</t>
  </si>
  <si>
    <t>１．先行して新技術の検証を行う担当をアサインし、準備しておく。 ２．新技術採用における余裕をスケジュールおよびコストで確保しておく ３．新技術に強い人を探して、メンバーに入れる</t>
  </si>
  <si>
    <t>090025</t>
  </si>
  <si>
    <t>（スコープ）他システム連携の部分が不明確</t>
  </si>
  <si>
    <t>スコープ管理</t>
  </si>
  <si>
    <t>・別システムとの連携が存在するが、そのテスト方法やテスト環境について明確になっていない 　（開発環境・テスト環境にて利用不可能な連携がある）</t>
  </si>
  <si>
    <t>１．要件定義時点で連携における役割分担を明確にする ２．基本設計時点で連携方法やテスト方法、テスト環境などを明確にする</t>
  </si>
  <si>
    <t>090026</t>
  </si>
  <si>
    <t>（品質）詳細設計が甘い</t>
  </si>
  <si>
    <t>品質管理</t>
  </si>
  <si>
    <t>大</t>
  </si>
  <si>
    <t>高い（60%～80%）</t>
  </si>
  <si>
    <t>・詳細設計書が曖昧な部分がある為、開発の後戻りやシステム間の連携の不備が予測される</t>
  </si>
  <si>
    <t>１．設計書完成時にレビューをきちんと実施する ２．設計スキルのない人には設計をさせない</t>
  </si>
  <si>
    <t>課題データ取込</t>
    <rPh sb="0" eb="2">
      <t>カダイ</t>
    </rPh>
    <phoneticPr fontId="7"/>
  </si>
  <si>
    <t>課題番号</t>
  </si>
  <si>
    <t>課題番号を入力します。削除取込時は必須です。</t>
  </si>
  <si>
    <t>課題の件名を入力します。新規、更新の取込時は必須です。削除時は不要です。。</t>
  </si>
  <si>
    <t>工程</t>
  </si>
  <si>
    <t>工程名を入力します。</t>
  </si>
  <si>
    <t>課題の内容を入力します。</t>
  </si>
  <si>
    <t>課題の対策を入力します。</t>
  </si>
  <si>
    <t>課題情報１～１５</t>
  </si>
  <si>
    <t>課題情報１～１５を入力します。
【汎用項目マスタ設定】の設定により、以下の通り入力に制限がかかります。
・チェックボックス
　「1」の場合ON、「0」の場合OFFになります。
・マスタ設定
　【各種マスタ設定】で設定した項目名を入力します。
・日付入力
　「yyyy/mm/dd」の形式で入力します。
・テキスト入力
　入力可能文字数以下で入力します。
・数値入力
　入力可能桁数以下で入力します。
【汎用項目マスタ設定】で[必須]をONにしている項目は必須入力となります。</t>
    <phoneticPr fontId="7"/>
  </si>
  <si>
    <t>削除フラグを入力します。「1」を指定した場合、課題が削除されます。
「0」（または空白）を指定した場合、新規追加または上書されます。</t>
    <phoneticPr fontId="7"/>
  </si>
  <si>
    <t>課題情報１</t>
  </si>
  <si>
    <t>課題情報２</t>
  </si>
  <si>
    <t>課題情報３</t>
  </si>
  <si>
    <t>課題情報４</t>
  </si>
  <si>
    <t>課題情報５</t>
  </si>
  <si>
    <t>課題情報６</t>
  </si>
  <si>
    <t>課題情報７</t>
  </si>
  <si>
    <t>課題情報８</t>
  </si>
  <si>
    <t>課題情報９</t>
  </si>
  <si>
    <t>課題情報１０</t>
  </si>
  <si>
    <t>課題情報１１</t>
  </si>
  <si>
    <t>課題情報１２</t>
  </si>
  <si>
    <t>課題情報１３</t>
  </si>
  <si>
    <t>課題情報１４</t>
  </si>
  <si>
    <t>課題情報１５</t>
  </si>
  <si>
    <t>登録者コード</t>
    <phoneticPr fontId="7"/>
  </si>
  <si>
    <t>T0940001</t>
  </si>
  <si>
    <t>バージョンの不一致について</t>
  </si>
  <si>
    <t>システム仕様</t>
  </si>
  <si>
    <t>A</t>
  </si>
  <si>
    <t>2013/04/13</t>
  </si>
  <si>
    <t>ERPのバージョンが1.6、生産管理モジュールがV2.0でバージョンが合わない。 どこかで検証作業をやる必要があるが、その分のコストが予算にない。</t>
  </si>
  <si>
    <t>非常に高い</t>
  </si>
  <si>
    <t>2013/05/29</t>
  </si>
  <si>
    <t>まず、簡単なモデルで検証する。 それで問題の洗い出しを行ったうえで、全モジュールの動作検証を行う。</t>
  </si>
  <si>
    <t>検討中</t>
  </si>
  <si>
    <t>2013/04/21</t>
  </si>
  <si>
    <t>バージョンの混在利用の可能性についてモデルを作成して検証した。 （結論）共存利用は難しい。→他の方法を考える必要がある。</t>
  </si>
  <si>
    <t>T0940002</t>
  </si>
  <si>
    <t>コントロールがUNICODE未対応</t>
  </si>
  <si>
    <t>実装方式</t>
  </si>
  <si>
    <t>B</t>
  </si>
  <si>
    <t>利用予定のＡシートコントロールがＵＮＩＣＯＤＥ未対応で、このまま使えない。 ベンダに問い合わせたところ、現在対応中で７月1日リリースの予定とのこと。 リリースを1ヶ月早めてもらわないと、開発スケジュールに間に合わない。</t>
  </si>
  <si>
    <t>高い</t>
  </si>
  <si>
    <t xml:space="preserve">A.別のコントロールを探す B.UNICODE対応を早めてもらう </t>
  </si>
  <si>
    <t>T0940003</t>
  </si>
  <si>
    <t>労務費の単価がパッケージに合わない</t>
  </si>
  <si>
    <t>業務仕様</t>
  </si>
  <si>
    <t>作業管理</t>
  </si>
  <si>
    <t>現在の労務費は社員1人ずつ原価マスタを持っている。 パッケージは社員ランクごとの原価マスタ方式であり、どちらにあわすかを決定すべきである。</t>
  </si>
  <si>
    <t>2013/05/25</t>
  </si>
  <si>
    <t>A.社員ランクごとの原価方式に変更する。 B.パッケージをカスタマイズする。</t>
  </si>
  <si>
    <t>質問・回答データ取込</t>
    <phoneticPr fontId="7"/>
  </si>
  <si>
    <t>質問番号</t>
  </si>
  <si>
    <t>質問番号を入力します。削除取込時は必須です。</t>
  </si>
  <si>
    <t>質問の件名を入力します。新規、更新の取込時は必須です。削除時は不要です。。</t>
  </si>
  <si>
    <t>✕</t>
  </si>
  <si>
    <t>関連障害番号</t>
  </si>
  <si>
    <t>関連元障害の障害番号を入力します。</t>
  </si>
  <si>
    <t>関連元質問番号</t>
  </si>
  <si>
    <t>関連元質問の質問番号を入力します。</t>
  </si>
  <si>
    <t>状況区分</t>
  </si>
  <si>
    <t>状況区分を入力します。</t>
  </si>
  <si>
    <t>重要フラグ</t>
  </si>
  <si>
    <t>重要フラグ（「0：重要でない」、「1：重要である」）を入力します。</t>
  </si>
  <si>
    <t>質問日</t>
  </si>
  <si>
    <t>質問日を入力します。新規、更新の取込時は必須です。削除時は不要です。</t>
  </si>
  <si>
    <t>質問者コード</t>
  </si>
  <si>
    <t>質問者のアカウントコードを入力します。新規、更新の取込時は必須です。削除時は不要です。</t>
  </si>
  <si>
    <t>質問者</t>
  </si>
  <si>
    <t>質問</t>
  </si>
  <si>
    <t>質問内容を入力します。</t>
  </si>
  <si>
    <t>回答希望日</t>
  </si>
  <si>
    <t>回答希望日を入力します。</t>
  </si>
  <si>
    <t>回答希望者コード</t>
  </si>
  <si>
    <t>回答希望者のアカウントコードを入力します。</t>
  </si>
  <si>
    <t>回答希望者</t>
  </si>
  <si>
    <t>回答日</t>
  </si>
  <si>
    <t>回答日を入力します。</t>
  </si>
  <si>
    <t>回答者コード</t>
  </si>
  <si>
    <t>回答者のアカウントコードを入力します。</t>
  </si>
  <si>
    <t>回答者</t>
  </si>
  <si>
    <t>回答</t>
  </si>
  <si>
    <t>回答内容を入力します。</t>
  </si>
  <si>
    <t>質問・回答情報１～１０</t>
  </si>
  <si>
    <t>質問・回答情報１～１０を入力します。
【汎用項目マスタ設定】の設定により、以下の通り入力に制限がかかります。
・チェックボックス
　「1」の場合ON、「0」の場合OFFになります。
・マスタ設定
　【各種マスタ設定】で設定した項目名を入力します。
・日付入力
　「yyyy/mm/dd」の形式で入力します。
・テキスト入力
　入力可能文字数以下で入力します。
・数値入力
　入力可能桁数以下で入力します。
【汎用項目マスタ設定】で[必須]をONにしている項目は必須入力となります。</t>
    <phoneticPr fontId="7"/>
  </si>
  <si>
    <t>削除フラグを入力します。「1」を指定した場合、障害情報が削除されます。
「0」を指定した場合、新規追加または上書されます。</t>
    <phoneticPr fontId="7"/>
  </si>
  <si>
    <t>質問・回答情報１</t>
  </si>
  <si>
    <t>質問・回答情報２</t>
  </si>
  <si>
    <t>質問・回答情報３</t>
  </si>
  <si>
    <t>質問・回答情報４</t>
  </si>
  <si>
    <t>質問・回答情報５</t>
  </si>
  <si>
    <t>質問・回答情報６</t>
  </si>
  <si>
    <t>質問・回答情報７</t>
  </si>
  <si>
    <t>質問・回答情報８</t>
  </si>
  <si>
    <t>質問・回答情報９</t>
  </si>
  <si>
    <t>質問・回答情報１０</t>
  </si>
  <si>
    <t>AMAN001</t>
  </si>
  <si>
    <t>同一製品群で複数のバケットを指定できるか</t>
  </si>
  <si>
    <t>仕様に関する質問</t>
  </si>
  <si>
    <t>生産計画</t>
  </si>
  <si>
    <t>所要量計算モジュール</t>
  </si>
  <si>
    <t>回答待</t>
  </si>
  <si>
    <t>同じ製品群に対して、週バケットと月バケットの両方で生産計画をシミュレーションできますか？</t>
  </si>
  <si>
    <t>AMAN002</t>
  </si>
  <si>
    <t>課題のリスト出力は可能か</t>
  </si>
  <si>
    <t>プロジェクト運営に関する質問</t>
  </si>
  <si>
    <t>回答済</t>
  </si>
  <si>
    <t>EMP0006</t>
  </si>
  <si>
    <t>喜田川　翔太</t>
  </si>
  <si>
    <t>課題共有に使用している「課題一覧表」を紙に出力してまわしてもらうことは可能でしょうか？ （直接、画面にアクセスできないメンバーが多いので）</t>
  </si>
  <si>
    <t>2013/04/16</t>
  </si>
  <si>
    <t>2013/04/14</t>
  </si>
  <si>
    <t xml:space="preserve">毎週月曜日に汎用データ出力で出力してメールでまわすようにします。 </t>
  </si>
  <si>
    <t>AMAN003</t>
  </si>
  <si>
    <t>共通費の原価按分について</t>
  </si>
  <si>
    <t>作業実績登録</t>
  </si>
  <si>
    <t>DMANA00001</t>
  </si>
  <si>
    <t xml:space="preserve">共通費の原価按分ロジックなのですが、共通費をどう算出して入力すれば良いのでしょうか。 </t>
  </si>
  <si>
    <t>2013/04/23</t>
  </si>
  <si>
    <t>2013/04/22</t>
  </si>
  <si>
    <t>仕様的に漏れていました。実績登録時に入力できるように項目を追加します。</t>
  </si>
  <si>
    <t>障害管理データ取込</t>
    <rPh sb="0" eb="2">
      <t>ショウガイ</t>
    </rPh>
    <rPh sb="2" eb="4">
      <t>カンリ</t>
    </rPh>
    <phoneticPr fontId="7"/>
  </si>
  <si>
    <t>障害番号</t>
  </si>
  <si>
    <t>障害番号を入力します。</t>
  </si>
  <si>
    <t>障害の件名を入力します。</t>
  </si>
  <si>
    <t>新規登録日</t>
  </si>
  <si>
    <t>障害の登録日を入力します。</t>
  </si>
  <si>
    <t>報告者コード</t>
  </si>
  <si>
    <t>報告者のアカウントコードを入力します。</t>
  </si>
  <si>
    <t>報告者</t>
  </si>
  <si>
    <t>発生日</t>
  </si>
  <si>
    <t>障害の発生日を入力します。</t>
  </si>
  <si>
    <t>障害分類</t>
  </si>
  <si>
    <t>障害分類名を入力します。</t>
  </si>
  <si>
    <t>重要度</t>
  </si>
  <si>
    <t>重要度を入力します。</t>
  </si>
  <si>
    <t>緊急度</t>
  </si>
  <si>
    <t>緊急度を入力します。</t>
  </si>
  <si>
    <t>障害の対応期限を入力します。</t>
  </si>
  <si>
    <t>関連元障害番号</t>
  </si>
  <si>
    <t>障害内容</t>
  </si>
  <si>
    <t>障害の内容を入力します。</t>
  </si>
  <si>
    <t>認定日</t>
  </si>
  <si>
    <t>認定日を入力します。</t>
  </si>
  <si>
    <t>認定者コード</t>
  </si>
  <si>
    <t>認定者のアカウントコードを入力します。</t>
  </si>
  <si>
    <t>認定者</t>
  </si>
  <si>
    <t>認定内容</t>
  </si>
  <si>
    <t>認定内容を入力します。</t>
  </si>
  <si>
    <t>対応区分名</t>
  </si>
  <si>
    <t>対応日を入力します。[確認区分名]が「再設定」または「完了」の場合は必須入力となります。</t>
  </si>
  <si>
    <t>対応者のアカウントコードを入力します。[確認区分名]が「再設定」または「完了」の場合は必須入力となります。</t>
  </si>
  <si>
    <t>原因分類</t>
  </si>
  <si>
    <t>原因分類を入力します。[確認区分名]が「再設定」または「完了」の場合は必須入力となります。</t>
  </si>
  <si>
    <t>対応内容</t>
  </si>
  <si>
    <t>対応内容を入力します。</t>
  </si>
  <si>
    <t>原因</t>
  </si>
  <si>
    <t>原因を入力します。</t>
  </si>
  <si>
    <t>対応工数</t>
  </si>
  <si>
    <t>6,2</t>
  </si>
  <si>
    <t>対応工数を入力します。</t>
  </si>
  <si>
    <t>確認日</t>
  </si>
  <si>
    <t>確認日を入力します。[確認区分名]が「再設定」または「完了」の場合は必須入力となります。</t>
  </si>
  <si>
    <t>確認者コード</t>
  </si>
  <si>
    <t>確認者のアカウントコードを入力します。[確認区分名]が「再設定」または「完了」の場合は必須入力となります。</t>
  </si>
  <si>
    <t>確認者</t>
  </si>
  <si>
    <t>確認区分名</t>
  </si>
  <si>
    <t>確認区分を入力します。</t>
  </si>
  <si>
    <t>コメント</t>
  </si>
  <si>
    <t>コメントを入力します。</t>
  </si>
  <si>
    <t>障害情報１～４</t>
  </si>
  <si>
    <t>障害情報１～４を入力します。
【汎用項目マスタ設定】の設定により、以下の通り入力に制限がかかります。
・チェックボックス
　「1」の場合ON、「0」の場合OFFになります。
・マスタ設定
　【各種マスタ設定】で設定した項目名を入力します。
・日付入力
　「yyyy/mm/dd」の形式で入力します。
・テキスト入力
　入力可能文字数以下で入力します。
[確認区分名]が「完了」の場合、【汎用項目マスタ設定】で[必須]をONにしている項目は必須入力となります。</t>
    <phoneticPr fontId="7"/>
  </si>
  <si>
    <t>障害情報１</t>
  </si>
  <si>
    <t>障害情報２</t>
  </si>
  <si>
    <t>障害情報３</t>
  </si>
  <si>
    <t>障害情報４</t>
  </si>
  <si>
    <t>DMASA0001</t>
  </si>
  <si>
    <t>勤務時間の端数処理</t>
  </si>
  <si>
    <t>要望</t>
  </si>
  <si>
    <t>2013/05/13</t>
  </si>
  <si>
    <t>勤務時間の端数を丸めて欲しい。</t>
  </si>
  <si>
    <t>対応完了</t>
  </si>
  <si>
    <t>2013/04/26</t>
  </si>
  <si>
    <t>設計書の記述漏れ</t>
  </si>
  <si>
    <t>設計書に丸め設定を追加しました。</t>
  </si>
  <si>
    <t>・勤務実績表入力・勤務実績データ取り込みの２つの設計書に追加（漏れていました）</t>
  </si>
  <si>
    <t>0.5</t>
  </si>
  <si>
    <t>2013/04/27</t>
  </si>
  <si>
    <t>再対応</t>
  </si>
  <si>
    <t>2013/04/30</t>
  </si>
  <si>
    <t>・作業別勤務実績報告の設計書にも記述を追加しました。</t>
  </si>
  <si>
    <t>確認漏れ</t>
  </si>
  <si>
    <t>0.2</t>
  </si>
  <si>
    <t>テスト予定実績データ取込</t>
    <phoneticPr fontId="7"/>
  </si>
  <si>
    <t>テスト日</t>
  </si>
  <si>
    <t>テスト日を入力します。</t>
  </si>
  <si>
    <t>テスト消化予定数</t>
  </si>
  <si>
    <t>テスト消化予定件数を入力します。</t>
  </si>
  <si>
    <t>テスト消化実績数</t>
  </si>
  <si>
    <t>テスト消化実績件数を入力します。</t>
  </si>
  <si>
    <t>障害摘出予定数</t>
  </si>
  <si>
    <t>障害摘出予定件数を入力します。</t>
  </si>
  <si>
    <t>結合テスト</t>
  </si>
  <si>
    <t>2013/07/04</t>
  </si>
  <si>
    <t>30</t>
  </si>
  <si>
    <t>2013/07/05</t>
  </si>
  <si>
    <t>2013/07/08</t>
  </si>
  <si>
    <t>問合せデータ取込</t>
    <phoneticPr fontId="7"/>
  </si>
  <si>
    <t>問合せ番号</t>
  </si>
  <si>
    <t>問合せ番号を入力します。</t>
  </si>
  <si>
    <t>問合せの件名を入力します。</t>
  </si>
  <si>
    <t>対応状況</t>
  </si>
  <si>
    <t>対応状況名を入力します。</t>
  </si>
  <si>
    <t>優先度名を入力します。</t>
  </si>
  <si>
    <t>対応希望日</t>
  </si>
  <si>
    <t>問合せの対応希望日を入力します。</t>
  </si>
  <si>
    <t>対応予定日</t>
  </si>
  <si>
    <t>問合せの対応予定日を入力します。</t>
  </si>
  <si>
    <t>完了日</t>
  </si>
  <si>
    <t>問合せの完了日を入力します。</t>
  </si>
  <si>
    <t>問合せヘッダ情報１～４</t>
  </si>
  <si>
    <t>問合せ汎用項目ヘッダ情報を入力します。</t>
  </si>
  <si>
    <t>削除フラグを入力します。「1」を指定した場合、問合せが削除されます。
「0」（または空白）を指定した場合、新規追加または上書されます。</t>
    <phoneticPr fontId="7"/>
  </si>
  <si>
    <t>関連問合せ</t>
  </si>
  <si>
    <t>関連問合せの問合せ番号を入力します。</t>
  </si>
  <si>
    <t>関連障害</t>
  </si>
  <si>
    <t>関連障害の障害番号を入力します。</t>
  </si>
  <si>
    <t>関連課題</t>
  </si>
  <si>
    <t>関連質問の質問番号を入力します。</t>
  </si>
  <si>
    <t>問合せ明細行の番号を入力します。</t>
  </si>
  <si>
    <t>本文</t>
  </si>
  <si>
    <t>問合せ明細本文を入力します。</t>
  </si>
  <si>
    <t>作業時間</t>
  </si>
  <si>
    <t>問合せ明細の作業時間を入力します。</t>
  </si>
  <si>
    <t>問合せ明細情報１～２</t>
  </si>
  <si>
    <t>問合せ汎用項目明細情報を入力します。</t>
  </si>
  <si>
    <t>問合せ明細の担当者アカウントコードを入力します。</t>
  </si>
  <si>
    <t>-</t>
  </si>
  <si>
    <t>TOコード</t>
  </si>
  <si>
    <t>問合せ明細のTOアカウントコードを入力します。</t>
  </si>
  <si>
    <t>TO名</t>
  </si>
  <si>
    <t>CCコード</t>
  </si>
  <si>
    <t>問合せ明細のCCアカウントコードを入力します。</t>
  </si>
  <si>
    <t>CC名</t>
  </si>
  <si>
    <t>問合せヘッダ情報１</t>
  </si>
  <si>
    <t>問合せヘッダ情報２</t>
  </si>
  <si>
    <t>問合せヘッダ情報３</t>
  </si>
  <si>
    <t>問合せヘッダ情報４</t>
  </si>
  <si>
    <t>問合せ明細情報１</t>
  </si>
  <si>
    <t>問合せ明細情報２</t>
  </si>
  <si>
    <t>I00001</t>
  </si>
  <si>
    <t>TEST001</t>
  </si>
  <si>
    <t>未対応</t>
  </si>
  <si>
    <t>低</t>
  </si>
  <si>
    <t>I00002</t>
  </si>
  <si>
    <t>問い合わせテスト_x000D_
更新</t>
  </si>
  <si>
    <t>Admin</t>
  </si>
  <si>
    <t>問い合わせテスト</t>
  </si>
  <si>
    <t>TEST0001-2</t>
  </si>
  <si>
    <t>問い合わせテスト２</t>
  </si>
  <si>
    <t>※OBPM Web スマートフォンオプションをご利用の場合のみ、表示される項目です。
Webブラウザのみでログインする場合は「1」を、OBPMクライアント、Webブラウザの両方でログインする場合は「0」を設定します。</t>
  </si>
  <si>
    <t>Azure AD認証</t>
    <phoneticPr fontId="7"/>
  </si>
  <si>
    <t>入力</t>
    <phoneticPr fontId="7"/>
  </si>
  <si>
    <t>半角</t>
    <phoneticPr fontId="7"/>
  </si>
  <si>
    <t>Azure ADのIDを設定します。Azure AD認証を有効としている場合に利用できます。</t>
    <phoneticPr fontId="7"/>
  </si>
  <si>
    <t>多要素認証使用フラグ</t>
    <phoneticPr fontId="7"/>
  </si>
  <si>
    <t>「1」にすると多要素認証設定を使用できるようになります。「0」は使用しない。
【ログイン認証設定】画面の「多要素認証を有効にする」がONの場合、利用できます。</t>
    <rPh sb="72" eb="74">
      <t>リヨウ</t>
    </rPh>
    <phoneticPr fontId="7"/>
  </si>
  <si>
    <t>勤務形態種別
（アカウント基本情報）</t>
    <phoneticPr fontId="7"/>
  </si>
  <si>
    <t>WEBスマートフォン専用フラグ
（アカウント基本情報）</t>
    <phoneticPr fontId="7"/>
  </si>
  <si>
    <t>Azure AD認証
（アカウント基本情報）</t>
    <phoneticPr fontId="7"/>
  </si>
  <si>
    <t>多要素認証使用フラグ
（アカウント基本情報）</t>
    <phoneticPr fontId="7"/>
  </si>
  <si>
    <t>PJ別工数入力省略許可フラグ
（アカウント基本情報）</t>
    <phoneticPr fontId="7"/>
  </si>
  <si>
    <t>裁量労働対象フラグ
（アカウント基本情報）</t>
    <phoneticPr fontId="7"/>
  </si>
  <si>
    <t>稼働率・生産性計算対象外フラグ
（アカウント基本情報）</t>
    <phoneticPr fontId="7"/>
  </si>
  <si>
    <t>備考
（アカウント基本情報）</t>
    <phoneticPr fontId="7"/>
  </si>
  <si>
    <t>メールアドレス
（アカウント基本情報）</t>
    <phoneticPr fontId="7"/>
  </si>
  <si>
    <t>①アカウントデータ取込項目を訂正・追加
②（アカウント基本情報）として更新項目を訂正
③目次⇔各データ取込みIFシートへハイパーリンクを張る</t>
    <rPh sb="68" eb="69">
      <t>ハ</t>
    </rPh>
    <phoneticPr fontId="7"/>
  </si>
  <si>
    <t>1.1.0</t>
    <phoneticPr fontId="7"/>
  </si>
  <si>
    <t>加藤</t>
    <rPh sb="0" eb="2">
      <t>カトウ</t>
    </rPh>
    <phoneticPr fontId="7"/>
  </si>
  <si>
    <t>［プロジェクト契約形態］に従った、プロジェクトタイプの名称を登録済みのプロジェクトタイプより入力します。
プロジェクトタイプは【プロジェクトタイプマスタ設定】より登録できます。
［プロジェクト契約形態］ごとのプロジェクトタイプの登録条件は以下のとおりです。
契約形態「一括請負」：計上区分「なし」以外、社内受託「社内受託」以外
契約形態「工数請負」：計上区分「なし」以外、社内受託「社内受託」以外
契約形態「社内PJ」：計上区分「なし」以外、社内受託「社内受託」以外
契約形態「社内受託」：計上区分「なし」以外、社内受託「社内受託」
契約形態「保守」：計上区分「完成基準」、社内受託「社内受託」以外
契約形態「共通費」：計上区分「なし」、部門共通費「配賦元」、社内受託「社内受託」以外
既存データの更新時、検収済み情報が存在する場合、既存データからの変更はできません。</t>
    <rPh sb="140" eb="142">
      <t>ケイジョウ</t>
    </rPh>
    <phoneticPr fontId="7"/>
  </si>
  <si>
    <t>1.1.1</t>
    <phoneticPr fontId="7"/>
  </si>
  <si>
    <t>小野</t>
    <rPh sb="0" eb="2">
      <t>オノ</t>
    </rPh>
    <phoneticPr fontId="7"/>
  </si>
  <si>
    <t>1-18.プロジェクトデータ取込  (項目一覧)
→プロジェクトタイプ概要に記載のあった「売上区分」を「計上区分」に修正</t>
    <rPh sb="35" eb="37">
      <t>ガイヨウ</t>
    </rPh>
    <rPh sb="38" eb="40">
      <t>キサイ</t>
    </rPh>
    <rPh sb="45" eb="47">
      <t>ウリアゲ</t>
    </rPh>
    <rPh sb="47" eb="49">
      <t>クブン</t>
    </rPh>
    <rPh sb="52" eb="54">
      <t>ケイジョウ</t>
    </rPh>
    <rPh sb="54" eb="56">
      <t>クブン</t>
    </rPh>
    <rPh sb="58" eb="60">
      <t>シュウセイ</t>
    </rPh>
    <phoneticPr fontId="7"/>
  </si>
  <si>
    <t>1.1.2</t>
    <phoneticPr fontId="7"/>
  </si>
  <si>
    <t>河原</t>
    <rPh sb="0" eb="2">
      <t>カワハラ</t>
    </rPh>
    <phoneticPr fontId="7"/>
  </si>
  <si>
    <t>ログイン不可フラグ
（アカウント基本情報）</t>
    <phoneticPr fontId="7"/>
  </si>
  <si>
    <t>「0」（ログイン可）、「1」（ログイン不可）のいずれかを入力します。
アカウント情報の新規登録時に未入力だった場合は「0」（ログイン可）となります。更新時に未入力だった場合は値変更なしとなります。</t>
    <phoneticPr fontId="7"/>
  </si>
  <si>
    <t>ログイン不可フラグ</t>
    <phoneticPr fontId="7"/>
  </si>
  <si>
    <t>1-17.アカウントデータ取込 (項目一覧)
ログイン不可フラグ（アカウント基本情報）を追加</t>
    <rPh sb="44" eb="46">
      <t>ツイカ</t>
    </rPh>
    <phoneticPr fontId="7"/>
  </si>
  <si>
    <t>1-2</t>
  </si>
  <si>
    <t>1-3</t>
  </si>
  <si>
    <t>1-22</t>
    <phoneticPr fontId="7"/>
  </si>
  <si>
    <t>1-23</t>
    <phoneticPr fontId="7"/>
  </si>
  <si>
    <t>マイルストーンデータ取込</t>
  </si>
  <si>
    <t>全半角</t>
    <phoneticPr fontId="7"/>
  </si>
  <si>
    <t>マイルストーン番号</t>
  </si>
  <si>
    <t>マイルストーン名</t>
  </si>
  <si>
    <t>マイルストーンタイプ</t>
  </si>
  <si>
    <t>タスク1</t>
  </si>
  <si>
    <t>タスク2</t>
  </si>
  <si>
    <t>タスク3</t>
  </si>
  <si>
    <t>開始予定日</t>
  </si>
  <si>
    <t>終了予定日</t>
  </si>
  <si>
    <t>開始実績日</t>
  </si>
  <si>
    <t>終了実績日</t>
  </si>
  <si>
    <t>品質評価実施</t>
  </si>
  <si>
    <t>レビュー評価実施</t>
  </si>
  <si>
    <t>〇</t>
  </si>
  <si>
    <t>プロジェクトコードを入力します。</t>
  </si>
  <si>
    <t>プロジェクト枝番を入力します。</t>
  </si>
  <si>
    <t>削除する場合は「1」を入力します。</t>
    <phoneticPr fontId="7"/>
  </si>
  <si>
    <t>マイルストーン名を入力します。
登録または更新する場合は必須入力です。</t>
    <phoneticPr fontId="7"/>
  </si>
  <si>
    <t>マイルストーンタイプの名称を入力します。
登録または更新する場合は必須入力です。</t>
    <phoneticPr fontId="7"/>
  </si>
  <si>
    <t>工程の名称を入力します。
登録または更新する場合、工程、タスク1～3、明細のいずれかは必須入力です。</t>
    <phoneticPr fontId="7"/>
  </si>
  <si>
    <t>タスク1の名称を入力します。
登録または更新する場合、工程、タスク1～3、明細のいずれかは必須入力です。</t>
    <phoneticPr fontId="7"/>
  </si>
  <si>
    <t>タスク2の名称を入力します。
登録または更新する場合、工程、タスク1～3、明細のいずれかは必須入力です。</t>
    <phoneticPr fontId="7"/>
  </si>
  <si>
    <t>タスク3の名称を入力します。
登録または更新する場合、工程、タスク1～3、明細のいずれかは必須入力です。</t>
    <phoneticPr fontId="7"/>
  </si>
  <si>
    <t>明細を入力します。
登録または更新する場合、工程、タスク1～3、明細のいずれかは必須入力です。</t>
    <phoneticPr fontId="7"/>
  </si>
  <si>
    <t>マイルストーンの開始予定日を入力します。
登録または更新する場合は必須入力です。</t>
    <phoneticPr fontId="7"/>
  </si>
  <si>
    <t>マイルストーンの終了予定日を入力します。
登録または更新する場合は必須入力です。</t>
    <phoneticPr fontId="7"/>
  </si>
  <si>
    <t>マイルストーンの開始実績日を入力します。
登録または更新で終了実績日を入力する場合は必須入力です。</t>
    <phoneticPr fontId="7"/>
  </si>
  <si>
    <t>マイルストーンの終了実績日を入力します。</t>
    <phoneticPr fontId="7"/>
  </si>
  <si>
    <t>品質評価実施をONにする場合は「1」を、OFFにする場合は「0」を入力します。</t>
    <phoneticPr fontId="7"/>
  </si>
  <si>
    <t>レビュー評価実施をONにする場合は「1」を、OFFにする場合は「0」を入力します。</t>
    <phoneticPr fontId="7"/>
  </si>
  <si>
    <t>△</t>
    <phoneticPr fontId="7"/>
  </si>
  <si>
    <t>P203MZ001</t>
  </si>
  <si>
    <t>基本設計レビュー</t>
  </si>
  <si>
    <t>客先レビュー</t>
  </si>
  <si>
    <t>00</t>
    <phoneticPr fontId="7"/>
  </si>
  <si>
    <t>要件定義完了レビュー</t>
  </si>
  <si>
    <t>社内レビュー</t>
  </si>
  <si>
    <t>1.1.3</t>
    <phoneticPr fontId="7"/>
  </si>
  <si>
    <t>次のデータ取込を追加（追加に伴い項番を変更）
1-2.予定：マイルストーンデータ取込
1-15.実績：委託費計上データ取込</t>
    <rPh sb="0" eb="1">
      <t>ツギ</t>
    </rPh>
    <phoneticPr fontId="7"/>
  </si>
  <si>
    <t>委託費計上データ取込</t>
  </si>
  <si>
    <t>伝票担当者コード</t>
  </si>
  <si>
    <t>委託先担当者コード</t>
  </si>
  <si>
    <t>計上金額（税抜）</t>
  </si>
  <si>
    <t>伝票番号を入力します。
削除する場合は必須入力です。</t>
    <phoneticPr fontId="7"/>
  </si>
  <si>
    <t>伝票担当者のアカウントコードを入力します。
登録する場合は必須入力です。</t>
    <phoneticPr fontId="7"/>
  </si>
  <si>
    <t>年月を入力します。
登録する場合は必須入力です。</t>
    <phoneticPr fontId="7"/>
  </si>
  <si>
    <t>委託先コードを入力します。
登録する場合は必須入力です。</t>
    <phoneticPr fontId="7"/>
  </si>
  <si>
    <t>委託先枝番を入力します。
登録する場合は必須入力です。</t>
    <phoneticPr fontId="7"/>
  </si>
  <si>
    <t>委託先担当者のアカウントコードを入力します。
登録する場合は必須入力です。</t>
    <phoneticPr fontId="7"/>
  </si>
  <si>
    <t>計上金額（税抜）を入力します。
登録する場合は必須入力です。</t>
    <phoneticPr fontId="7"/>
  </si>
  <si>
    <t>PRT0001</t>
    <phoneticPr fontId="7"/>
  </si>
  <si>
    <t>SUB0001</t>
    <phoneticPr fontId="7"/>
  </si>
  <si>
    <t>SUB0002</t>
    <phoneticPr fontId="7"/>
  </si>
  <si>
    <t>取込イメージ</t>
    <rPh sb="0" eb="2">
      <t>トリコミ</t>
    </rPh>
    <phoneticPr fontId="7"/>
  </si>
  <si>
    <t>取り込み後、委託費計上の内容</t>
    <rPh sb="0" eb="1">
      <t>ト</t>
    </rPh>
    <rPh sb="2" eb="3">
      <t>コ</t>
    </rPh>
    <rPh sb="4" eb="5">
      <t>ゴ</t>
    </rPh>
    <rPh sb="6" eb="11">
      <t>イタクヒケイジョウ</t>
    </rPh>
    <rPh sb="12" eb="14">
      <t>ナイヨウ</t>
    </rPh>
    <phoneticPr fontId="7"/>
  </si>
  <si>
    <t>取込イメージ（マイナス調整の場合）</t>
    <rPh sb="11" eb="13">
      <t>チョウセイ</t>
    </rPh>
    <rPh sb="14" eb="16">
      <t>バアイ</t>
    </rPh>
    <phoneticPr fontId="7"/>
  </si>
  <si>
    <t>マイルストーン番号を入力します。
新規データの追加では不要、既存データの更新と削除では必須です。</t>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</si>
</sst>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_);[Red]\(0\)"/>
    <numFmt numFmtId="177" formatCode="yyyy/mm/dd"/>
  </numFmts>
  <fonts count="22" x14ac:knownFonts="1">
    <font>
      <sz val="9"/>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9"/>
      <color theme="1"/>
      <name val="游ゴシック"/>
      <family val="2"/>
      <charset val="128"/>
      <scheme val="minor"/>
    </font>
    <font>
      <sz val="6"/>
      <name val="游ゴシック"/>
      <family val="2"/>
      <charset val="128"/>
      <scheme val="minor"/>
    </font>
    <font>
      <sz val="9"/>
      <color theme="1"/>
      <name val="游ゴシック"/>
      <family val="3"/>
      <charset val="128"/>
      <scheme val="minor"/>
    </font>
    <font>
      <sz val="6"/>
      <name val="ＭＳ Ｐゴシック"/>
      <family val="3"/>
      <charset val="128"/>
    </font>
    <font>
      <b/>
      <sz val="11"/>
      <color theme="1"/>
      <name val="游ゴシック"/>
      <family val="3"/>
      <charset val="128"/>
    </font>
    <font>
      <sz val="11"/>
      <color theme="1"/>
      <name val="游ゴシック"/>
      <family val="3"/>
      <charset val="128"/>
    </font>
    <font>
      <b/>
      <sz val="14"/>
      <color theme="1"/>
      <name val="游ゴシック"/>
      <family val="3"/>
      <charset val="128"/>
    </font>
    <font>
      <b/>
      <sz val="8"/>
      <color theme="1"/>
      <name val="游ゴシック"/>
      <family val="3"/>
      <charset val="128"/>
    </font>
    <font>
      <sz val="9"/>
      <color theme="1"/>
      <name val="游ゴシック"/>
      <family val="3"/>
      <charset val="128"/>
    </font>
    <font>
      <sz val="8.5"/>
      <color theme="1"/>
      <name val="游ゴシック"/>
      <family val="3"/>
      <charset val="128"/>
    </font>
    <font>
      <sz val="9"/>
      <name val="游ゴシック"/>
      <family val="3"/>
      <charset val="128"/>
    </font>
    <font>
      <sz val="14"/>
      <color theme="1"/>
      <name val="游ゴシック"/>
      <family val="2"/>
      <charset val="128"/>
      <scheme val="minor"/>
    </font>
    <font>
      <u/>
      <sz val="9"/>
      <color theme="10"/>
      <name val="游ゴシック"/>
      <family val="2"/>
      <charset val="128"/>
      <scheme val="minor"/>
    </font>
    <font>
      <sz val="12"/>
      <color theme="1"/>
      <name val="游ゴシック"/>
      <family val="3"/>
      <charset val="128"/>
    </font>
    <font>
      <b/>
      <sz val="12"/>
      <color theme="1"/>
      <name val="游ゴシック"/>
      <family val="3"/>
      <charset val="128"/>
    </font>
    <font>
      <u/>
      <sz val="12"/>
      <color theme="10"/>
      <name val="游ゴシック"/>
      <family val="2"/>
      <charset val="128"/>
      <scheme val="minor"/>
    </font>
  </fonts>
  <fills count="10">
    <fill>
      <patternFill patternType="none"/>
    </fill>
    <fill>
      <patternFill patternType="gray125"/>
    </fill>
    <fill>
      <patternFill patternType="solid">
        <fgColor rgb="FFFFFFCC"/>
      </patternFill>
    </fill>
    <fill>
      <patternFill patternType="solid">
        <fgColor theme="0" tint="-0.249977111117893"/>
        <bgColor indexed="64"/>
      </patternFill>
    </fill>
    <fill>
      <patternFill patternType="solid">
        <fgColor rgb="FFFFFFFF"/>
        <bgColor indexed="64"/>
      </patternFill>
    </fill>
    <fill>
      <patternFill patternType="solid">
        <fgColor rgb="FFFFFFCC"/>
        <bgColor indexed="64"/>
      </patternFill>
    </fill>
    <fill>
      <patternFill patternType="solid">
        <fgColor theme="0" tint="-0.14999847407452621"/>
        <bgColor indexed="64"/>
      </patternFill>
    </fill>
    <fill>
      <patternFill patternType="solid">
        <fgColor rgb="FFCCFFCC"/>
        <bgColor indexed="64"/>
      </patternFill>
    </fill>
    <fill>
      <patternFill patternType="solid">
        <fgColor theme="0"/>
        <bgColor indexed="64"/>
      </patternFill>
    </fill>
    <fill>
      <patternFill patternType="solid">
        <fgColor rgb="FF92D050"/>
        <bgColor indexed="64"/>
      </patternFill>
    </fill>
  </fills>
  <borders count="45">
    <border>
      <left/>
      <right/>
      <top/>
      <bottom/>
      <diagonal/>
    </border>
    <border>
      <left style="thin">
        <color rgb="FFB2B2B2"/>
      </left>
      <right style="thin">
        <color rgb="FFB2B2B2"/>
      </right>
      <top style="thin">
        <color rgb="FFB2B2B2"/>
      </top>
      <bottom style="thin">
        <color rgb="FFB2B2B2"/>
      </bottom>
      <diagonal/>
    </border>
    <border>
      <left style="thin">
        <color rgb="FF808080"/>
      </left>
      <right style="thin">
        <color rgb="FF808080"/>
      </right>
      <top style="thin">
        <color rgb="FF808080"/>
      </top>
      <bottom style="thin">
        <color rgb="FF808080"/>
      </bottom>
      <diagonal/>
    </border>
    <border>
      <left style="thin">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rgb="FF808080"/>
      </left>
      <right/>
      <top style="thin">
        <color rgb="FF808080"/>
      </top>
      <bottom style="thin">
        <color rgb="FF808080"/>
      </bottom>
      <diagonal/>
    </border>
    <border>
      <left style="thin">
        <color rgb="FFB2B2B2"/>
      </left>
      <right style="thin">
        <color rgb="FFB2B2B2"/>
      </right>
      <top style="thin">
        <color rgb="FFB2B2B2"/>
      </top>
      <bottom/>
      <diagonal/>
    </border>
    <border>
      <left style="medium">
        <color indexed="64"/>
      </left>
      <right style="dotted">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dotted">
        <color indexed="64"/>
      </right>
      <top/>
      <bottom style="dotted">
        <color indexed="64"/>
      </bottom>
      <diagonal/>
    </border>
    <border>
      <left/>
      <right style="medium">
        <color indexed="64"/>
      </right>
      <top/>
      <bottom style="dotted">
        <color indexed="64"/>
      </bottom>
      <diagonal/>
    </border>
    <border>
      <left style="medium">
        <color indexed="64"/>
      </left>
      <right style="dotted">
        <color indexed="64"/>
      </right>
      <top/>
      <bottom style="medium">
        <color indexed="64"/>
      </bottom>
      <diagonal/>
    </border>
    <border>
      <left/>
      <right style="medium">
        <color indexed="64"/>
      </right>
      <top/>
      <bottom style="medium">
        <color indexed="64"/>
      </bottom>
      <diagonal/>
    </border>
    <border>
      <left/>
      <right style="thin">
        <color rgb="FF808080"/>
      </right>
      <top style="thin">
        <color rgb="FF808080"/>
      </top>
      <bottom style="thin">
        <color rgb="FF808080"/>
      </bottom>
      <diagonal/>
    </border>
    <border>
      <left style="medium">
        <color indexed="64"/>
      </left>
      <right style="dotted">
        <color indexed="64"/>
      </right>
      <top style="dotted">
        <color indexed="64"/>
      </top>
      <bottom style="medium">
        <color indexed="64"/>
      </bottom>
      <diagonal/>
    </border>
    <border>
      <left style="thin">
        <color rgb="FFB2B2B2"/>
      </left>
      <right style="thin">
        <color rgb="FFB2B2B2"/>
      </right>
      <top/>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dotted">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dotted">
        <color indexed="64"/>
      </right>
      <top/>
      <bottom style="medium">
        <color indexed="64"/>
      </bottom>
      <diagonal/>
    </border>
    <border>
      <left/>
      <right style="dotted">
        <color indexed="64"/>
      </right>
      <top/>
      <bottom style="dotted">
        <color indexed="64"/>
      </bottom>
      <diagonal/>
    </border>
    <border>
      <left/>
      <right style="medium">
        <color indexed="64"/>
      </right>
      <top/>
      <bottom/>
      <diagonal/>
    </border>
    <border>
      <left style="medium">
        <color indexed="64"/>
      </left>
      <right style="dotted">
        <color indexed="64"/>
      </right>
      <top/>
      <bottom/>
      <diagonal/>
    </border>
    <border>
      <left style="thin">
        <color indexed="64"/>
      </left>
      <right style="hair">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dotted">
        <color indexed="64"/>
      </right>
      <top/>
      <bottom/>
      <diagonal/>
    </border>
    <border>
      <left style="medium">
        <color indexed="64"/>
      </left>
      <right style="dotted">
        <color indexed="64"/>
      </right>
      <top style="dotted">
        <color indexed="64"/>
      </top>
      <bottom style="dotted">
        <color indexed="64"/>
      </bottom>
      <diagonal/>
    </border>
    <border>
      <left/>
      <right style="dotted">
        <color indexed="64"/>
      </right>
      <top style="dotted">
        <color indexed="64"/>
      </top>
      <bottom style="dotted">
        <color indexed="64"/>
      </bottom>
      <diagonal/>
    </border>
    <border>
      <left/>
      <right style="medium">
        <color indexed="64"/>
      </right>
      <top style="dotted">
        <color indexed="64"/>
      </top>
      <bottom style="dotted">
        <color indexed="64"/>
      </bottom>
      <diagonal/>
    </border>
    <border>
      <left/>
      <right style="dotted">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dotted">
        <color indexed="64"/>
      </left>
      <right style="thin">
        <color indexed="64"/>
      </right>
      <top style="medium">
        <color indexed="64"/>
      </top>
      <bottom style="dotted">
        <color indexed="64"/>
      </bottom>
      <diagonal/>
    </border>
    <border>
      <left style="dotted">
        <color indexed="64"/>
      </left>
      <right style="thin">
        <color indexed="64"/>
      </right>
      <top style="dotted">
        <color indexed="64"/>
      </top>
      <bottom style="dotted">
        <color indexed="64"/>
      </bottom>
      <diagonal/>
    </border>
    <border>
      <left style="dotted">
        <color indexed="64"/>
      </left>
      <right style="thin">
        <color indexed="64"/>
      </right>
      <top style="dotted">
        <color indexed="64"/>
      </top>
      <bottom style="medium">
        <color indexed="64"/>
      </bottom>
      <diagonal/>
    </border>
    <border>
      <left style="thin">
        <color indexed="64"/>
      </left>
      <right style="thin">
        <color indexed="64"/>
      </right>
      <top/>
      <bottom style="thin">
        <color indexed="64"/>
      </bottom>
      <diagonal/>
    </border>
  </borders>
  <cellStyleXfs count="8">
    <xf numFmtId="0" fontId="0" fillId="0" borderId="0">
      <alignment vertical="center"/>
    </xf>
    <xf numFmtId="0" fontId="6" fillId="2" borderId="1" applyNumberFormat="0" applyFont="0" applyAlignment="0" applyProtection="0">
      <alignment vertical="center"/>
    </xf>
    <xf numFmtId="38" fontId="6" fillId="0" borderId="0" applyFont="0" applyFill="0" applyBorder="0" applyAlignment="0" applyProtection="0">
      <alignment vertical="center"/>
    </xf>
    <xf numFmtId="0" fontId="8" fillId="2" borderId="1" applyNumberFormat="0" applyFont="0" applyAlignment="0" applyProtection="0">
      <alignment vertical="center"/>
    </xf>
    <xf numFmtId="0" fontId="8" fillId="0" borderId="0">
      <alignment vertical="center"/>
    </xf>
    <xf numFmtId="0" fontId="5" fillId="0" borderId="0">
      <alignment vertical="center"/>
    </xf>
    <xf numFmtId="0" fontId="5" fillId="0" borderId="0">
      <alignment vertical="center"/>
    </xf>
    <xf numFmtId="0" fontId="18" fillId="0" borderId="0" applyNumberFormat="0" applyFill="0" applyBorder="0" applyAlignment="0" applyProtection="0">
      <alignment vertical="center"/>
    </xf>
  </cellStyleXfs>
  <cellXfs count="121">
    <xf numFmtId="0" fontId="0" fillId="0" borderId="0" xfId="0">
      <alignment vertical="center"/>
    </xf>
    <xf numFmtId="0" fontId="10" fillId="0" borderId="0" xfId="0" applyFont="1">
      <alignment vertical="center"/>
    </xf>
    <xf numFmtId="0" fontId="11" fillId="0" borderId="0" xfId="0" applyFont="1">
      <alignment vertical="center"/>
    </xf>
    <xf numFmtId="0" fontId="12" fillId="0" borderId="0" xfId="0" applyFont="1">
      <alignment vertical="center"/>
    </xf>
    <xf numFmtId="49" fontId="10" fillId="7" borderId="12" xfId="0" applyNumberFormat="1" applyFont="1" applyFill="1" applyBorder="1" applyAlignment="1">
      <alignment horizontal="center" vertical="center" wrapText="1"/>
    </xf>
    <xf numFmtId="49" fontId="10" fillId="7" borderId="22" xfId="0" applyNumberFormat="1" applyFont="1" applyFill="1" applyBorder="1" applyAlignment="1">
      <alignment horizontal="center" vertical="center" wrapText="1"/>
    </xf>
    <xf numFmtId="49" fontId="11" fillId="0" borderId="14" xfId="0" applyNumberFormat="1" applyFont="1" applyBorder="1" applyAlignment="1">
      <alignment horizontal="justify" vertical="center" wrapText="1"/>
    </xf>
    <xf numFmtId="49" fontId="11" fillId="0" borderId="23" xfId="0" applyNumberFormat="1" applyFont="1" applyBorder="1" applyAlignment="1">
      <alignment horizontal="justify" vertical="center" wrapText="1"/>
    </xf>
    <xf numFmtId="49" fontId="11" fillId="8" borderId="14" xfId="0" applyNumberFormat="1" applyFont="1" applyFill="1" applyBorder="1" applyAlignment="1">
      <alignment horizontal="justify" vertical="center" wrapText="1"/>
    </xf>
    <xf numFmtId="49" fontId="11" fillId="8" borderId="23" xfId="0" applyNumberFormat="1" applyFont="1" applyFill="1" applyBorder="1" applyAlignment="1">
      <alignment horizontal="justify" vertical="center" wrapText="1"/>
    </xf>
    <xf numFmtId="49" fontId="11" fillId="0" borderId="19" xfId="0" applyNumberFormat="1" applyFont="1" applyBorder="1" applyAlignment="1">
      <alignment horizontal="justify" vertical="center" wrapText="1"/>
    </xf>
    <xf numFmtId="49" fontId="11" fillId="0" borderId="24" xfId="0" applyNumberFormat="1" applyFont="1" applyBorder="1" applyAlignment="1">
      <alignment horizontal="justify" vertical="center" wrapText="1"/>
    </xf>
    <xf numFmtId="49" fontId="11" fillId="0" borderId="16" xfId="0" applyNumberFormat="1" applyFont="1" applyBorder="1" applyAlignment="1">
      <alignment horizontal="justify" vertical="center" wrapText="1"/>
    </xf>
    <xf numFmtId="0" fontId="11" fillId="0" borderId="0" xfId="5" applyFont="1">
      <alignment vertical="center"/>
    </xf>
    <xf numFmtId="0" fontId="13" fillId="7" borderId="16" xfId="5" applyFont="1" applyFill="1" applyBorder="1" applyAlignment="1">
      <alignment horizontal="center" vertical="center" wrapText="1"/>
    </xf>
    <xf numFmtId="0" fontId="13" fillId="7" borderId="26" xfId="5" applyFont="1" applyFill="1" applyBorder="1" applyAlignment="1">
      <alignment horizontal="center" vertical="center" wrapText="1"/>
    </xf>
    <xf numFmtId="0" fontId="13" fillId="7" borderId="17" xfId="5" applyFont="1" applyFill="1" applyBorder="1" applyAlignment="1">
      <alignment horizontal="center" vertical="center" wrapText="1"/>
    </xf>
    <xf numFmtId="0" fontId="14" fillId="0" borderId="14" xfId="5" applyFont="1" applyBorder="1" applyAlignment="1">
      <alignment horizontal="justify" vertical="center" wrapText="1"/>
    </xf>
    <xf numFmtId="0" fontId="14" fillId="0" borderId="27" xfId="5" applyFont="1" applyBorder="1" applyAlignment="1">
      <alignment horizontal="center" vertical="center" wrapText="1"/>
    </xf>
    <xf numFmtId="0" fontId="15" fillId="0" borderId="15" xfId="5" applyFont="1" applyBorder="1" applyAlignment="1">
      <alignment horizontal="justify" vertical="center" wrapText="1"/>
    </xf>
    <xf numFmtId="0" fontId="14" fillId="0" borderId="15" xfId="5" applyFont="1" applyBorder="1" applyAlignment="1">
      <alignment horizontal="justify" vertical="center" wrapText="1"/>
    </xf>
    <xf numFmtId="0" fontId="15" fillId="0" borderId="0" xfId="5" applyFont="1">
      <alignment vertical="center"/>
    </xf>
    <xf numFmtId="0" fontId="14" fillId="0" borderId="16" xfId="5" applyFont="1" applyBorder="1" applyAlignment="1">
      <alignment horizontal="justify" vertical="center" wrapText="1"/>
    </xf>
    <xf numFmtId="0" fontId="14" fillId="0" borderId="26" xfId="5" applyFont="1" applyBorder="1" applyAlignment="1">
      <alignment horizontal="center" vertical="center" wrapText="1"/>
    </xf>
    <xf numFmtId="0" fontId="14" fillId="0" borderId="17" xfId="5" applyFont="1" applyBorder="1" applyAlignment="1">
      <alignment horizontal="justify" vertical="center" wrapText="1"/>
    </xf>
    <xf numFmtId="49" fontId="14" fillId="0" borderId="27" xfId="5" applyNumberFormat="1" applyFont="1" applyBorder="1" applyAlignment="1">
      <alignment horizontal="center" vertical="center" wrapText="1"/>
    </xf>
    <xf numFmtId="49" fontId="14" fillId="2" borderId="11" xfId="1" applyNumberFormat="1" applyFont="1" applyBorder="1" applyAlignment="1">
      <alignment horizontal="center" textRotation="75"/>
    </xf>
    <xf numFmtId="49" fontId="14" fillId="3" borderId="11" xfId="1" applyNumberFormat="1" applyFont="1" applyFill="1" applyBorder="1" applyAlignment="1">
      <alignment horizontal="center" textRotation="75"/>
    </xf>
    <xf numFmtId="49" fontId="14" fillId="0" borderId="0" xfId="0" applyNumberFormat="1" applyFont="1" applyAlignment="1">
      <alignment horizontal="center" textRotation="75"/>
    </xf>
    <xf numFmtId="49" fontId="14" fillId="0" borderId="3" xfId="0" applyNumberFormat="1" applyFont="1" applyBorder="1">
      <alignment vertical="center"/>
    </xf>
    <xf numFmtId="176" fontId="14" fillId="0" borderId="3" xfId="0" applyNumberFormat="1" applyFont="1" applyBorder="1">
      <alignment vertical="center"/>
    </xf>
    <xf numFmtId="0" fontId="14" fillId="0" borderId="3" xfId="2" applyNumberFormat="1" applyFont="1" applyBorder="1">
      <alignment vertical="center"/>
    </xf>
    <xf numFmtId="176" fontId="14" fillId="0" borderId="3" xfId="2" applyNumberFormat="1" applyFont="1" applyBorder="1">
      <alignment vertical="center"/>
    </xf>
    <xf numFmtId="49" fontId="14" fillId="0" borderId="0" xfId="0" applyNumberFormat="1" applyFont="1">
      <alignment vertical="center"/>
    </xf>
    <xf numFmtId="0" fontId="14" fillId="0" borderId="0" xfId="0" applyFont="1">
      <alignment vertical="center"/>
    </xf>
    <xf numFmtId="176" fontId="14" fillId="0" borderId="0" xfId="0" applyNumberFormat="1" applyFont="1">
      <alignment vertical="center"/>
    </xf>
    <xf numFmtId="176" fontId="14" fillId="0" borderId="0" xfId="2" applyNumberFormat="1" applyFont="1">
      <alignment vertical="center"/>
    </xf>
    <xf numFmtId="0" fontId="14" fillId="0" borderId="3" xfId="0" applyFont="1" applyBorder="1">
      <alignment vertical="center"/>
    </xf>
    <xf numFmtId="49" fontId="14" fillId="5" borderId="11" xfId="1" applyNumberFormat="1" applyFont="1" applyFill="1" applyBorder="1" applyAlignment="1">
      <alignment horizontal="center" textRotation="75"/>
    </xf>
    <xf numFmtId="49" fontId="14" fillId="5" borderId="20" xfId="0" applyNumberFormat="1" applyFont="1" applyFill="1" applyBorder="1" applyAlignment="1">
      <alignment horizontal="center" textRotation="75"/>
    </xf>
    <xf numFmtId="49" fontId="14" fillId="0" borderId="0" xfId="4" applyNumberFormat="1" applyFont="1" applyAlignment="1">
      <alignment horizontal="center" textRotation="75"/>
    </xf>
    <xf numFmtId="49" fontId="14" fillId="0" borderId="0" xfId="4" applyNumberFormat="1" applyFont="1">
      <alignment vertical="center"/>
    </xf>
    <xf numFmtId="177" fontId="14" fillId="0" borderId="3" xfId="0" applyNumberFormat="1" applyFont="1" applyBorder="1">
      <alignment vertical="center"/>
    </xf>
    <xf numFmtId="49" fontId="14" fillId="2" borderId="11" xfId="3" applyNumberFormat="1" applyFont="1" applyBorder="1" applyAlignment="1">
      <alignment horizontal="center" textRotation="75"/>
    </xf>
    <xf numFmtId="49" fontId="14" fillId="3" borderId="11" xfId="3" applyNumberFormat="1" applyFont="1" applyFill="1" applyBorder="1" applyAlignment="1">
      <alignment horizontal="center" textRotation="75"/>
    </xf>
    <xf numFmtId="49" fontId="14" fillId="0" borderId="3" xfId="4" applyNumberFormat="1" applyFont="1" applyBorder="1">
      <alignment vertical="center"/>
    </xf>
    <xf numFmtId="0" fontId="14" fillId="0" borderId="3" xfId="4" applyFont="1" applyBorder="1">
      <alignment vertical="center"/>
    </xf>
    <xf numFmtId="0" fontId="16" fillId="0" borderId="3" xfId="0" applyFont="1" applyBorder="1" applyProtection="1">
      <alignment vertical="center"/>
      <protection locked="0"/>
    </xf>
    <xf numFmtId="0" fontId="16" fillId="0" borderId="3" xfId="0" applyFont="1" applyBorder="1">
      <alignment vertical="center"/>
    </xf>
    <xf numFmtId="3" fontId="16" fillId="0" borderId="3" xfId="0" applyNumberFormat="1" applyFont="1" applyBorder="1" applyProtection="1">
      <alignment vertical="center"/>
      <protection locked="0"/>
    </xf>
    <xf numFmtId="49" fontId="14" fillId="5" borderId="3" xfId="5" applyNumberFormat="1" applyFont="1" applyFill="1" applyBorder="1" applyAlignment="1">
      <alignment vertical="center" textRotation="75" shrinkToFit="1"/>
    </xf>
    <xf numFmtId="49" fontId="14" fillId="6" borderId="3" xfId="5" applyNumberFormat="1" applyFont="1" applyFill="1" applyBorder="1" applyAlignment="1">
      <alignment vertical="center" textRotation="75" shrinkToFit="1"/>
    </xf>
    <xf numFmtId="49" fontId="14" fillId="0" borderId="4" xfId="5" applyNumberFormat="1" applyFont="1" applyBorder="1">
      <alignment vertical="center"/>
    </xf>
    <xf numFmtId="0" fontId="14" fillId="0" borderId="4" xfId="5" applyFont="1" applyBorder="1">
      <alignment vertical="center"/>
    </xf>
    <xf numFmtId="49" fontId="14" fillId="0" borderId="5" xfId="5" applyNumberFormat="1" applyFont="1" applyBorder="1">
      <alignment vertical="center"/>
    </xf>
    <xf numFmtId="49" fontId="14" fillId="0" borderId="5" xfId="5" applyNumberFormat="1" applyFont="1" applyBorder="1" applyAlignment="1">
      <alignment horizontal="right" vertical="center"/>
    </xf>
    <xf numFmtId="49" fontId="14" fillId="0" borderId="7" xfId="5" applyNumberFormat="1" applyFont="1" applyBorder="1">
      <alignment vertical="center"/>
    </xf>
    <xf numFmtId="0" fontId="14" fillId="0" borderId="8" xfId="5" applyFont="1" applyBorder="1">
      <alignment vertical="center"/>
    </xf>
    <xf numFmtId="49" fontId="14" fillId="0" borderId="6" xfId="5" applyNumberFormat="1" applyFont="1" applyBorder="1">
      <alignment vertical="center"/>
    </xf>
    <xf numFmtId="49" fontId="14" fillId="0" borderId="6" xfId="5" applyNumberFormat="1" applyFont="1" applyBorder="1" applyAlignment="1">
      <alignment horizontal="right" vertical="center"/>
    </xf>
    <xf numFmtId="49" fontId="14" fillId="0" borderId="9" xfId="5" applyNumberFormat="1" applyFont="1" applyBorder="1">
      <alignment vertical="center"/>
    </xf>
    <xf numFmtId="49" fontId="14" fillId="0" borderId="30" xfId="5" applyNumberFormat="1" applyFont="1" applyBorder="1">
      <alignment vertical="center"/>
    </xf>
    <xf numFmtId="0" fontId="14" fillId="0" borderId="31" xfId="5" applyFont="1" applyBorder="1">
      <alignment vertical="center"/>
    </xf>
    <xf numFmtId="49" fontId="14" fillId="0" borderId="32" xfId="5" applyNumberFormat="1" applyFont="1" applyBorder="1">
      <alignment vertical="center"/>
    </xf>
    <xf numFmtId="49" fontId="14" fillId="0" borderId="33" xfId="5" applyNumberFormat="1" applyFont="1" applyBorder="1">
      <alignment vertical="center"/>
    </xf>
    <xf numFmtId="49" fontId="14" fillId="0" borderId="33" xfId="5" applyNumberFormat="1" applyFont="1" applyBorder="1" applyAlignment="1">
      <alignment horizontal="right" vertical="center"/>
    </xf>
    <xf numFmtId="49" fontId="14" fillId="0" borderId="34" xfId="5" applyNumberFormat="1" applyFont="1" applyBorder="1">
      <alignment vertical="center"/>
    </xf>
    <xf numFmtId="0" fontId="16" fillId="4" borderId="3" xfId="0" applyFont="1" applyFill="1" applyBorder="1">
      <alignment vertical="center"/>
    </xf>
    <xf numFmtId="49" fontId="14" fillId="2" borderId="1" xfId="1" applyNumberFormat="1" applyFont="1" applyAlignment="1">
      <alignment horizontal="center" textRotation="75"/>
    </xf>
    <xf numFmtId="49" fontId="14" fillId="3" borderId="1" xfId="1" applyNumberFormat="1" applyFont="1" applyFill="1" applyAlignment="1">
      <alignment horizontal="center" textRotation="75"/>
    </xf>
    <xf numFmtId="0" fontId="16" fillId="4" borderId="2" xfId="0" applyFont="1" applyFill="1" applyBorder="1">
      <alignment vertical="center"/>
    </xf>
    <xf numFmtId="0" fontId="16" fillId="4" borderId="10" xfId="0" applyFont="1" applyFill="1" applyBorder="1">
      <alignment vertical="center"/>
    </xf>
    <xf numFmtId="22" fontId="16" fillId="4" borderId="3" xfId="0" applyNumberFormat="1" applyFont="1" applyFill="1" applyBorder="1">
      <alignment vertical="center"/>
    </xf>
    <xf numFmtId="0" fontId="16" fillId="0" borderId="2" xfId="0" applyFont="1" applyBorder="1" applyProtection="1">
      <alignment vertical="center"/>
      <protection locked="0"/>
    </xf>
    <xf numFmtId="0" fontId="16" fillId="0" borderId="2" xfId="0" applyFont="1" applyBorder="1">
      <alignment vertical="center"/>
    </xf>
    <xf numFmtId="0" fontId="16" fillId="4" borderId="18" xfId="0" applyFont="1" applyFill="1" applyBorder="1">
      <alignment vertical="center"/>
    </xf>
    <xf numFmtId="49" fontId="14" fillId="0" borderId="2" xfId="0" applyNumberFormat="1" applyFont="1" applyBorder="1">
      <alignment vertical="center"/>
    </xf>
    <xf numFmtId="0" fontId="5" fillId="0" borderId="0" xfId="6">
      <alignment vertical="center"/>
    </xf>
    <xf numFmtId="0" fontId="17" fillId="0" borderId="0" xfId="6" applyFont="1">
      <alignment vertical="center"/>
    </xf>
    <xf numFmtId="0" fontId="5" fillId="9" borderId="3" xfId="6" applyFill="1" applyBorder="1">
      <alignment vertical="center"/>
    </xf>
    <xf numFmtId="0" fontId="5" fillId="0" borderId="3" xfId="6" applyBorder="1">
      <alignment vertical="center"/>
    </xf>
    <xf numFmtId="14" fontId="5" fillId="0" borderId="3" xfId="6" applyNumberFormat="1" applyBorder="1">
      <alignment vertical="center"/>
    </xf>
    <xf numFmtId="49" fontId="14" fillId="0" borderId="3" xfId="0" applyNumberFormat="1" applyFont="1" applyBorder="1" applyAlignment="1">
      <alignment horizontal="right" vertical="center"/>
    </xf>
    <xf numFmtId="49" fontId="16" fillId="0" borderId="3" xfId="0" applyNumberFormat="1" applyFont="1" applyBorder="1" applyAlignment="1" applyProtection="1">
      <alignment horizontal="right" vertical="center"/>
      <protection locked="0"/>
    </xf>
    <xf numFmtId="0" fontId="19" fillId="0" borderId="0" xfId="0" applyFont="1">
      <alignment vertical="center"/>
    </xf>
    <xf numFmtId="49" fontId="20" fillId="7" borderId="21" xfId="0" applyNumberFormat="1" applyFont="1" applyFill="1" applyBorder="1" applyAlignment="1">
      <alignment horizontal="center" vertical="center" wrapText="1"/>
    </xf>
    <xf numFmtId="0" fontId="14" fillId="0" borderId="35" xfId="5" applyFont="1" applyBorder="1" applyAlignment="1">
      <alignment horizontal="center" vertical="center" wrapText="1"/>
    </xf>
    <xf numFmtId="0" fontId="14" fillId="0" borderId="28" xfId="5" applyFont="1" applyBorder="1" applyAlignment="1">
      <alignment horizontal="justify" vertical="center" wrapText="1"/>
    </xf>
    <xf numFmtId="0" fontId="14" fillId="0" borderId="37" xfId="5" applyFont="1" applyBorder="1" applyAlignment="1">
      <alignment horizontal="center" vertical="center" wrapText="1"/>
    </xf>
    <xf numFmtId="0" fontId="14" fillId="0" borderId="38" xfId="5" applyFont="1" applyBorder="1" applyAlignment="1">
      <alignment horizontal="justify" vertical="center" wrapText="1"/>
    </xf>
    <xf numFmtId="0" fontId="14" fillId="0" borderId="39" xfId="5" applyFont="1" applyBorder="1" applyAlignment="1">
      <alignment horizontal="center" vertical="center" wrapText="1"/>
    </xf>
    <xf numFmtId="0" fontId="14" fillId="0" borderId="40" xfId="5" applyFont="1" applyBorder="1" applyAlignment="1">
      <alignment horizontal="justify" vertical="center" wrapText="1"/>
    </xf>
    <xf numFmtId="0" fontId="14" fillId="8" borderId="14" xfId="5" applyFont="1" applyFill="1" applyBorder="1" applyAlignment="1">
      <alignment horizontal="justify" vertical="center" wrapText="1"/>
    </xf>
    <xf numFmtId="0" fontId="14" fillId="8" borderId="29" xfId="5" applyFont="1" applyFill="1" applyBorder="1" applyAlignment="1">
      <alignment horizontal="justify" vertical="center" wrapText="1"/>
    </xf>
    <xf numFmtId="0" fontId="14" fillId="8" borderId="36" xfId="5" applyFont="1" applyFill="1" applyBorder="1" applyAlignment="1">
      <alignment horizontal="justify" vertical="center" wrapText="1"/>
    </xf>
    <xf numFmtId="0" fontId="14" fillId="8" borderId="19" xfId="5" applyFont="1" applyFill="1" applyBorder="1" applyAlignment="1">
      <alignment horizontal="justify" vertical="center" wrapText="1"/>
    </xf>
    <xf numFmtId="0" fontId="4" fillId="0" borderId="3" xfId="6" applyFont="1" applyBorder="1" applyAlignment="1">
      <alignment vertical="center" wrapText="1"/>
    </xf>
    <xf numFmtId="0" fontId="4" fillId="0" borderId="3" xfId="6" applyFont="1" applyBorder="1">
      <alignment vertical="center"/>
    </xf>
    <xf numFmtId="0" fontId="3" fillId="0" borderId="3" xfId="6" applyFont="1" applyBorder="1">
      <alignment vertical="center"/>
    </xf>
    <xf numFmtId="0" fontId="3" fillId="0" borderId="3" xfId="6" applyFont="1" applyBorder="1" applyAlignment="1">
      <alignment vertical="center" wrapText="1"/>
    </xf>
    <xf numFmtId="0" fontId="2" fillId="0" borderId="3" xfId="6" applyFont="1" applyBorder="1">
      <alignment vertical="center"/>
    </xf>
    <xf numFmtId="14" fontId="4" fillId="0" borderId="3" xfId="6" quotePrefix="1" applyNumberFormat="1" applyFont="1" applyBorder="1">
      <alignment vertical="center"/>
    </xf>
    <xf numFmtId="0" fontId="16" fillId="0" borderId="14" xfId="5" applyFont="1" applyBorder="1" applyAlignment="1">
      <alignment horizontal="justify" vertical="center" wrapText="1"/>
    </xf>
    <xf numFmtId="0" fontId="2" fillId="0" borderId="3" xfId="6" applyFont="1" applyBorder="1" applyAlignment="1">
      <alignment vertical="center" wrapText="1"/>
    </xf>
    <xf numFmtId="49" fontId="18" fillId="0" borderId="23" xfId="7" quotePrefix="1" applyNumberFormat="1" applyBorder="1" applyAlignment="1">
      <alignment horizontal="justify" vertical="center" wrapText="1"/>
    </xf>
    <xf numFmtId="0" fontId="18" fillId="0" borderId="0" xfId="7">
      <alignment vertical="center"/>
    </xf>
    <xf numFmtId="0" fontId="21" fillId="0" borderId="41" xfId="7" applyFont="1" applyFill="1" applyBorder="1">
      <alignment vertical="center"/>
    </xf>
    <xf numFmtId="0" fontId="21" fillId="0" borderId="42" xfId="7" applyNumberFormat="1" applyFont="1" applyBorder="1" applyAlignment="1">
      <alignment horizontal="justify" vertical="center" wrapText="1"/>
    </xf>
    <xf numFmtId="0" fontId="21" fillId="0" borderId="42" xfId="7" applyFont="1" applyFill="1" applyBorder="1">
      <alignment vertical="center"/>
    </xf>
    <xf numFmtId="0" fontId="21" fillId="8" borderId="42" xfId="7" applyNumberFormat="1" applyFont="1" applyFill="1" applyBorder="1" applyAlignment="1">
      <alignment horizontal="justify" vertical="center" wrapText="1"/>
    </xf>
    <xf numFmtId="0" fontId="21" fillId="0" borderId="43" xfId="7" applyFont="1" applyFill="1" applyBorder="1">
      <alignment vertical="center"/>
    </xf>
    <xf numFmtId="0" fontId="14" fillId="0" borderId="19" xfId="5" applyFont="1" applyBorder="1" applyAlignment="1">
      <alignment horizontal="justify" vertical="center" wrapText="1"/>
    </xf>
    <xf numFmtId="49" fontId="14" fillId="0" borderId="39" xfId="5" applyNumberFormat="1" applyFont="1" applyBorder="1" applyAlignment="1">
      <alignment horizontal="center" vertical="center" wrapText="1"/>
    </xf>
    <xf numFmtId="176" fontId="14" fillId="0" borderId="44" xfId="0" applyNumberFormat="1" applyFont="1" applyBorder="1">
      <alignment vertical="center"/>
    </xf>
    <xf numFmtId="49" fontId="14" fillId="5" borderId="1" xfId="0" applyNumberFormat="1" applyFont="1" applyFill="1" applyBorder="1" applyAlignment="1">
      <alignment horizontal="center" textRotation="75"/>
    </xf>
    <xf numFmtId="0" fontId="1" fillId="0" borderId="3" xfId="6" applyFont="1" applyBorder="1">
      <alignment vertical="center"/>
    </xf>
    <xf numFmtId="0" fontId="1" fillId="0" borderId="3" xfId="6" applyFont="1" applyBorder="1" applyAlignment="1">
      <alignment vertical="center" wrapText="1"/>
    </xf>
    <xf numFmtId="0" fontId="16" fillId="0" borderId="3" xfId="0" quotePrefix="1" applyFont="1" applyBorder="1" applyProtection="1">
      <alignment vertical="center"/>
      <protection locked="0"/>
    </xf>
    <xf numFmtId="0" fontId="18" fillId="7" borderId="25" xfId="7" applyFill="1" applyBorder="1" applyAlignment="1">
      <alignment horizontal="justify" vertical="center" wrapText="1"/>
    </xf>
    <xf numFmtId="0" fontId="18" fillId="7" borderId="21" xfId="7" applyFill="1" applyBorder="1" applyAlignment="1">
      <alignment horizontal="justify" vertical="center" wrapText="1"/>
    </xf>
    <xf numFmtId="0" fontId="18" fillId="7" borderId="13" xfId="7" applyFill="1" applyBorder="1" applyAlignment="1">
      <alignment horizontal="justify" vertical="center" wrapText="1"/>
    </xf>
  </cellXfs>
  <cellStyles count="8">
    <cellStyle name="ハイパーリンク" xfId="7" builtinId="8"/>
    <cellStyle name="メモ" xfId="1" builtinId="10"/>
    <cellStyle name="メモ 2" xfId="3" xr:uid="{00000000-0005-0000-0000-000001000000}"/>
    <cellStyle name="桁区切り" xfId="2" builtinId="6"/>
    <cellStyle name="標準" xfId="0" builtinId="0"/>
    <cellStyle name="標準 2" xfId="4" xr:uid="{00000000-0005-0000-0000-000004000000}"/>
    <cellStyle name="標準 2 2" xfId="6" xr:uid="{2577D156-21C9-4859-9FA8-E37608C4D122}"/>
    <cellStyle name="標準 3" xfId="5" xr:uid="{00000000-0005-0000-0000-000005000000}"/>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ustomXml" Target="../customXml/item2.xml"/><Relationship Id="rId5" Type="http://schemas.openxmlformats.org/officeDocument/2006/relationships/worksheet" Target="worksheets/sheet5.xml"/><Relationship Id="rId61"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28</xdr:row>
      <xdr:rowOff>0</xdr:rowOff>
    </xdr:from>
    <xdr:to>
      <xdr:col>21</xdr:col>
      <xdr:colOff>174777</xdr:colOff>
      <xdr:row>51</xdr:row>
      <xdr:rowOff>63244</xdr:rowOff>
    </xdr:to>
    <xdr:pic>
      <xdr:nvPicPr>
        <xdr:cNvPr id="4" name="図 3">
          <a:extLst>
            <a:ext uri="{FF2B5EF4-FFF2-40B4-BE49-F238E27FC236}">
              <a16:creationId xmlns:a16="http://schemas.microsoft.com/office/drawing/2014/main" id="{E104ACC7-749F-868C-AC2C-EC2345B6DC0F}"/>
            </a:ext>
          </a:extLst>
        </xdr:cNvPr>
        <xdr:cNvPicPr>
          <a:picLocks noChangeAspect="1"/>
        </xdr:cNvPicPr>
      </xdr:nvPicPr>
      <xdr:blipFill>
        <a:blip xmlns:r="http://schemas.openxmlformats.org/officeDocument/2006/relationships" r:embed="rId1"/>
        <a:stretch>
          <a:fillRect/>
        </a:stretch>
      </xdr:blipFill>
      <xdr:spPr>
        <a:xfrm>
          <a:off x="8625840" y="7132320"/>
          <a:ext cx="9083827" cy="5840474"/>
        </a:xfrm>
        <a:prstGeom prst="rect">
          <a:avLst/>
        </a:prstGeom>
      </xdr:spPr>
    </xdr:pic>
    <xdr:clientData/>
  </xdr:twoCellAnchor>
  <xdr:twoCellAnchor editAs="oneCell">
    <xdr:from>
      <xdr:col>5</xdr:col>
      <xdr:colOff>0</xdr:colOff>
      <xdr:row>2</xdr:row>
      <xdr:rowOff>0</xdr:rowOff>
    </xdr:from>
    <xdr:to>
      <xdr:col>21</xdr:col>
      <xdr:colOff>63514</xdr:colOff>
      <xdr:row>22</xdr:row>
      <xdr:rowOff>187905</xdr:rowOff>
    </xdr:to>
    <xdr:pic>
      <xdr:nvPicPr>
        <xdr:cNvPr id="3" name="図 2">
          <a:extLst>
            <a:ext uri="{FF2B5EF4-FFF2-40B4-BE49-F238E27FC236}">
              <a16:creationId xmlns:a16="http://schemas.microsoft.com/office/drawing/2014/main" id="{448280DC-B9E0-12F8-E66B-2BF78A260B71}"/>
            </a:ext>
          </a:extLst>
        </xdr:cNvPr>
        <xdr:cNvPicPr>
          <a:picLocks noChangeAspect="1"/>
        </xdr:cNvPicPr>
      </xdr:nvPicPr>
      <xdr:blipFill>
        <a:blip xmlns:r="http://schemas.openxmlformats.org/officeDocument/2006/relationships" r:embed="rId2"/>
        <a:stretch>
          <a:fillRect/>
        </a:stretch>
      </xdr:blipFill>
      <xdr:spPr>
        <a:xfrm>
          <a:off x="8625840" y="541020"/>
          <a:ext cx="8952244" cy="52247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xdr:colOff>
      <xdr:row>13</xdr:row>
      <xdr:rowOff>9</xdr:rowOff>
    </xdr:from>
    <xdr:to>
      <xdr:col>6</xdr:col>
      <xdr:colOff>3479800</xdr:colOff>
      <xdr:row>18</xdr:row>
      <xdr:rowOff>177516</xdr:rowOff>
    </xdr:to>
    <xdr:pic>
      <xdr:nvPicPr>
        <xdr:cNvPr id="2" name="図 1">
          <a:extLst>
            <a:ext uri="{FF2B5EF4-FFF2-40B4-BE49-F238E27FC236}">
              <a16:creationId xmlns:a16="http://schemas.microsoft.com/office/drawing/2014/main" id="{150DFE95-A92D-477C-9040-A1F82C749529}"/>
            </a:ext>
          </a:extLst>
        </xdr:cNvPr>
        <xdr:cNvPicPr>
          <a:picLocks noChangeAspect="1"/>
        </xdr:cNvPicPr>
      </xdr:nvPicPr>
      <xdr:blipFill rotWithShape="1">
        <a:blip xmlns:r="http://schemas.openxmlformats.org/officeDocument/2006/relationships" r:embed="rId1"/>
        <a:srcRect r="7406"/>
        <a:stretch>
          <a:fillRect/>
        </a:stretch>
      </xdr:blipFill>
      <xdr:spPr>
        <a:xfrm>
          <a:off x="213366" y="4030989"/>
          <a:ext cx="6941814" cy="1325587"/>
        </a:xfrm>
        <a:prstGeom prst="rect">
          <a:avLst/>
        </a:prstGeom>
      </xdr:spPr>
    </xdr:pic>
    <xdr:clientData/>
  </xdr:twoCellAnchor>
  <xdr:twoCellAnchor editAs="oneCell">
    <xdr:from>
      <xdr:col>1</xdr:col>
      <xdr:colOff>0</xdr:colOff>
      <xdr:row>20</xdr:row>
      <xdr:rowOff>0</xdr:rowOff>
    </xdr:from>
    <xdr:to>
      <xdr:col>6</xdr:col>
      <xdr:colOff>6365240</xdr:colOff>
      <xdr:row>25</xdr:row>
      <xdr:rowOff>17781</xdr:rowOff>
    </xdr:to>
    <xdr:pic>
      <xdr:nvPicPr>
        <xdr:cNvPr id="3" name="図 2">
          <a:extLst>
            <a:ext uri="{FF2B5EF4-FFF2-40B4-BE49-F238E27FC236}">
              <a16:creationId xmlns:a16="http://schemas.microsoft.com/office/drawing/2014/main" id="{73F760BA-837B-4FB0-B236-24248C1FEDD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5900" y="6769100"/>
          <a:ext cx="9832340" cy="10553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25</xdr:row>
      <xdr:rowOff>0</xdr:rowOff>
    </xdr:from>
    <xdr:to>
      <xdr:col>6</xdr:col>
      <xdr:colOff>6310630</xdr:colOff>
      <xdr:row>29</xdr:row>
      <xdr:rowOff>38100</xdr:rowOff>
    </xdr:to>
    <xdr:pic>
      <xdr:nvPicPr>
        <xdr:cNvPr id="4" name="図 3">
          <a:extLst>
            <a:ext uri="{FF2B5EF4-FFF2-40B4-BE49-F238E27FC236}">
              <a16:creationId xmlns:a16="http://schemas.microsoft.com/office/drawing/2014/main" id="{BD25C7EF-212A-4CF8-9443-0484B4284D5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15900" y="7912100"/>
          <a:ext cx="9779000" cy="952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32</xdr:row>
      <xdr:rowOff>0</xdr:rowOff>
    </xdr:from>
    <xdr:to>
      <xdr:col>6</xdr:col>
      <xdr:colOff>3415983</xdr:colOff>
      <xdr:row>35</xdr:row>
      <xdr:rowOff>62828</xdr:rowOff>
    </xdr:to>
    <xdr:pic>
      <xdr:nvPicPr>
        <xdr:cNvPr id="5" name="図 4">
          <a:extLst>
            <a:ext uri="{FF2B5EF4-FFF2-40B4-BE49-F238E27FC236}">
              <a16:creationId xmlns:a16="http://schemas.microsoft.com/office/drawing/2014/main" id="{420191BE-4CC8-4803-9FBF-98543D99E8F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15900" y="9740900"/>
          <a:ext cx="6872923" cy="7384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37</xdr:row>
      <xdr:rowOff>0</xdr:rowOff>
    </xdr:from>
    <xdr:to>
      <xdr:col>6</xdr:col>
      <xdr:colOff>6422315</xdr:colOff>
      <xdr:row>41</xdr:row>
      <xdr:rowOff>139028</xdr:rowOff>
    </xdr:to>
    <xdr:pic>
      <xdr:nvPicPr>
        <xdr:cNvPr id="6" name="図 5">
          <a:extLst>
            <a:ext uri="{FF2B5EF4-FFF2-40B4-BE49-F238E27FC236}">
              <a16:creationId xmlns:a16="http://schemas.microsoft.com/office/drawing/2014/main" id="{39AD15ED-0D6C-4A48-A6C4-A277C904A95B}"/>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15900" y="10655300"/>
          <a:ext cx="9884335" cy="10432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B_16-9_20200423">
  <a:themeElements>
    <a:clrScheme name="OB_20200423">
      <a:dk1>
        <a:srgbClr val="323232"/>
      </a:dk1>
      <a:lt1>
        <a:srgbClr val="FFFFFF"/>
      </a:lt1>
      <a:dk2>
        <a:srgbClr val="787878"/>
      </a:dk2>
      <a:lt2>
        <a:srgbClr val="DCDCDC"/>
      </a:lt2>
      <a:accent1>
        <a:srgbClr val="3261AB"/>
      </a:accent1>
      <a:accent2>
        <a:srgbClr val="3957AD"/>
      </a:accent2>
      <a:accent3>
        <a:srgbClr val="404DAF"/>
      </a:accent3>
      <a:accent4>
        <a:srgbClr val="4643B1"/>
      </a:accent4>
      <a:accent5>
        <a:srgbClr val="4D39B3"/>
      </a:accent5>
      <a:accent6>
        <a:srgbClr val="D45D87"/>
      </a:accent6>
      <a:hlink>
        <a:srgbClr val="3261AB"/>
      </a:hlink>
      <a:folHlink>
        <a:srgbClr val="D45D87"/>
      </a:folHlink>
    </a:clrScheme>
    <a:fontScheme name="游ゴシック">
      <a:majorFont>
        <a:latin typeface="游ゴシック Medium"/>
        <a:ea typeface="游ゴシック Medium"/>
        <a:cs typeface=""/>
      </a:majorFont>
      <a:minorFont>
        <a:latin typeface="游ゴシック"/>
        <a:ea typeface="游ゴシック"/>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ln w="25400">
          <a:solidFill>
            <a:schemeClr val="accent2"/>
          </a:solidFill>
        </a:ln>
      </a:spPr>
      <a:bodyPr lIns="36000" tIns="36000" rIns="36000" bIns="36000" rtlCol="0" anchor="ctr">
        <a:noAutofit/>
      </a:bodyPr>
      <a:lstStyle>
        <a:defPPr algn="ctr">
          <a:defRPr kumimoji="1" dirty="0" smtClean="0">
            <a:latin typeface="+mn-ea"/>
            <a:ea typeface="+mn-ea"/>
          </a:defRPr>
        </a:defPPr>
      </a:lstStyle>
    </a:spDef>
    <a:lnDef>
      <a:spPr>
        <a:ln w="25400">
          <a:solidFill>
            <a:schemeClr val="accent2"/>
          </a:solidFill>
          <a:tailEnd type="triangle"/>
        </a:ln>
      </a:spPr>
      <a:bodyPr/>
      <a:lstStyle/>
      <a:style>
        <a:lnRef idx="1">
          <a:schemeClr val="accent1"/>
        </a:lnRef>
        <a:fillRef idx="0">
          <a:schemeClr val="accent1"/>
        </a:fillRef>
        <a:effectRef idx="0">
          <a:schemeClr val="accent1"/>
        </a:effectRef>
        <a:fontRef idx="minor">
          <a:schemeClr val="tx1"/>
        </a:fontRef>
      </a:style>
    </a:lnDef>
    <a:txDef>
      <a:spPr>
        <a:noFill/>
      </a:spPr>
      <a:bodyPr wrap="square" lIns="36000" tIns="36000" rIns="36000" bIns="36000" rtlCol="0">
        <a:spAutoFit/>
      </a:bodyPr>
      <a:lstStyle>
        <a:defPPr algn="l">
          <a:defRPr kumimoji="1" dirty="0" smtClean="0">
            <a:latin typeface="+mn-ea"/>
            <a:ea typeface="+mn-ea"/>
          </a:defRPr>
        </a:defPPr>
      </a:lstStyle>
    </a:txDef>
  </a:objectDefaults>
  <a:extraClrSchemeLst>
    <a:extraClrScheme>
      <a:clrScheme name="デザインの設定 1">
        <a:dk1>
          <a:srgbClr val="000000"/>
        </a:dk1>
        <a:lt1>
          <a:srgbClr val="FFFFFF"/>
        </a:lt1>
        <a:dk2>
          <a:srgbClr val="000000"/>
        </a:dk2>
        <a:lt2>
          <a:srgbClr val="808080"/>
        </a:lt2>
        <a:accent1>
          <a:srgbClr val="BBE0E3"/>
        </a:accent1>
        <a:accent2>
          <a:srgbClr val="333399"/>
        </a:accent2>
        <a:accent3>
          <a:srgbClr val="FFFFFF"/>
        </a:accent3>
        <a:accent4>
          <a:srgbClr val="000000"/>
        </a:accent4>
        <a:accent5>
          <a:srgbClr val="DAEDEF"/>
        </a:accent5>
        <a:accent6>
          <a:srgbClr val="2D2D8A"/>
        </a:accent6>
        <a:hlink>
          <a:srgbClr val="009999"/>
        </a:hlink>
        <a:folHlink>
          <a:srgbClr val="99CC00"/>
        </a:folHlink>
      </a:clrScheme>
      <a:clrMap bg1="lt1" tx1="dk1" bg2="lt2" tx2="dk2" accent1="accent1" accent2="accent2" accent3="accent3" accent4="accent4" accent5="accent5" accent6="accent6" hlink="hlink" folHlink="folHlink"/>
    </a:extraClrScheme>
    <a:extraClrScheme>
      <a:clrScheme name="デザインの設定 2">
        <a:dk1>
          <a:srgbClr val="000000"/>
        </a:dk1>
        <a:lt1>
          <a:srgbClr val="FFFFFF"/>
        </a:lt1>
        <a:dk2>
          <a:srgbClr val="000000"/>
        </a:dk2>
        <a:lt2>
          <a:srgbClr val="969696"/>
        </a:lt2>
        <a:accent1>
          <a:srgbClr val="FBDF53"/>
        </a:accent1>
        <a:accent2>
          <a:srgbClr val="FF9966"/>
        </a:accent2>
        <a:accent3>
          <a:srgbClr val="FFFFFF"/>
        </a:accent3>
        <a:accent4>
          <a:srgbClr val="000000"/>
        </a:accent4>
        <a:accent5>
          <a:srgbClr val="FDECB3"/>
        </a:accent5>
        <a:accent6>
          <a:srgbClr val="E78A5C"/>
        </a:accent6>
        <a:hlink>
          <a:srgbClr val="CC3300"/>
        </a:hlink>
        <a:folHlink>
          <a:srgbClr val="996600"/>
        </a:folHlink>
      </a:clrScheme>
      <a:clrMap bg1="lt1" tx1="dk1" bg2="lt2" tx2="dk2" accent1="accent1" accent2="accent2" accent3="accent3" accent4="accent4" accent5="accent5" accent6="accent6" hlink="hlink" folHlink="folHlink"/>
    </a:extraClrScheme>
    <a:extraClrScheme>
      <a:clrScheme name="デザインの設定 3">
        <a:dk1>
          <a:srgbClr val="000000"/>
        </a:dk1>
        <a:lt1>
          <a:srgbClr val="FFFFFF"/>
        </a:lt1>
        <a:dk2>
          <a:srgbClr val="000000"/>
        </a:dk2>
        <a:lt2>
          <a:srgbClr val="808080"/>
        </a:lt2>
        <a:accent1>
          <a:srgbClr val="99CCFF"/>
        </a:accent1>
        <a:accent2>
          <a:srgbClr val="CCCCFF"/>
        </a:accent2>
        <a:accent3>
          <a:srgbClr val="FFFFFF"/>
        </a:accent3>
        <a:accent4>
          <a:srgbClr val="000000"/>
        </a:accent4>
        <a:accent5>
          <a:srgbClr val="CAE2FF"/>
        </a:accent5>
        <a:accent6>
          <a:srgbClr val="B9B9E7"/>
        </a:accent6>
        <a:hlink>
          <a:srgbClr val="3333CC"/>
        </a:hlink>
        <a:folHlink>
          <a:srgbClr val="AF67FF"/>
        </a:folHlink>
      </a:clrScheme>
      <a:clrMap bg1="lt1" tx1="dk1" bg2="lt2" tx2="dk2" accent1="accent1" accent2="accent2" accent3="accent3" accent4="accent4" accent5="accent5" accent6="accent6" hlink="hlink" folHlink="folHlink"/>
    </a:extraClrScheme>
    <a:extraClrScheme>
      <a:clrScheme name="デザインの設定 4">
        <a:dk1>
          <a:srgbClr val="000000"/>
        </a:dk1>
        <a:lt1>
          <a:srgbClr val="DEF6F1"/>
        </a:lt1>
        <a:dk2>
          <a:srgbClr val="000000"/>
        </a:dk2>
        <a:lt2>
          <a:srgbClr val="969696"/>
        </a:lt2>
        <a:accent1>
          <a:srgbClr val="FFFFFF"/>
        </a:accent1>
        <a:accent2>
          <a:srgbClr val="8DC6FF"/>
        </a:accent2>
        <a:accent3>
          <a:srgbClr val="ECFAF7"/>
        </a:accent3>
        <a:accent4>
          <a:srgbClr val="000000"/>
        </a:accent4>
        <a:accent5>
          <a:srgbClr val="FFFFFF"/>
        </a:accent5>
        <a:accent6>
          <a:srgbClr val="7FB3E7"/>
        </a:accent6>
        <a:hlink>
          <a:srgbClr val="0066CC"/>
        </a:hlink>
        <a:folHlink>
          <a:srgbClr val="00A800"/>
        </a:folHlink>
      </a:clrScheme>
      <a:clrMap bg1="lt1" tx1="dk1" bg2="lt2" tx2="dk2" accent1="accent1" accent2="accent2" accent3="accent3" accent4="accent4" accent5="accent5" accent6="accent6" hlink="hlink" folHlink="folHlink"/>
    </a:extraClrScheme>
    <a:extraClrScheme>
      <a:clrScheme name="デザインの設定 5">
        <a:dk1>
          <a:srgbClr val="000000"/>
        </a:dk1>
        <a:lt1>
          <a:srgbClr val="FFFFD9"/>
        </a:lt1>
        <a:dk2>
          <a:srgbClr val="000000"/>
        </a:dk2>
        <a:lt2>
          <a:srgbClr val="777777"/>
        </a:lt2>
        <a:accent1>
          <a:srgbClr val="FFFFF7"/>
        </a:accent1>
        <a:accent2>
          <a:srgbClr val="33CCCC"/>
        </a:accent2>
        <a:accent3>
          <a:srgbClr val="FFFFE9"/>
        </a:accent3>
        <a:accent4>
          <a:srgbClr val="000000"/>
        </a:accent4>
        <a:accent5>
          <a:srgbClr val="FFFFFA"/>
        </a:accent5>
        <a:accent6>
          <a:srgbClr val="2DB9B9"/>
        </a:accent6>
        <a:hlink>
          <a:srgbClr val="FF5050"/>
        </a:hlink>
        <a:folHlink>
          <a:srgbClr val="FF9900"/>
        </a:folHlink>
      </a:clrScheme>
      <a:clrMap bg1="lt1" tx1="dk1" bg2="lt2" tx2="dk2" accent1="accent1" accent2="accent2" accent3="accent3" accent4="accent4" accent5="accent5" accent6="accent6" hlink="hlink" folHlink="folHlink"/>
    </a:extraClrScheme>
    <a:extraClrScheme>
      <a:clrScheme name="デザインの設定 6">
        <a:dk1>
          <a:srgbClr val="005A58"/>
        </a:dk1>
        <a:lt1>
          <a:srgbClr val="FFFFFF"/>
        </a:lt1>
        <a:dk2>
          <a:srgbClr val="008080"/>
        </a:dk2>
        <a:lt2>
          <a:srgbClr val="FFFF99"/>
        </a:lt2>
        <a:accent1>
          <a:srgbClr val="006462"/>
        </a:accent1>
        <a:accent2>
          <a:srgbClr val="6D6FC7"/>
        </a:accent2>
        <a:accent3>
          <a:srgbClr val="AAC0C0"/>
        </a:accent3>
        <a:accent4>
          <a:srgbClr val="DADADA"/>
        </a:accent4>
        <a:accent5>
          <a:srgbClr val="AAB8B7"/>
        </a:accent5>
        <a:accent6>
          <a:srgbClr val="6264B4"/>
        </a:accent6>
        <a:hlink>
          <a:srgbClr val="00FFFF"/>
        </a:hlink>
        <a:folHlink>
          <a:srgbClr val="00FF00"/>
        </a:folHlink>
      </a:clrScheme>
      <a:clrMap bg1="dk2" tx1="lt1" bg2="dk1" tx2="lt2" accent1="accent1" accent2="accent2" accent3="accent3" accent4="accent4" accent5="accent5" accent6="accent6" hlink="hlink" folHlink="folHlink"/>
    </a:extraClrScheme>
    <a:extraClrScheme>
      <a:clrScheme name="デザインの設定 7">
        <a:dk1>
          <a:srgbClr val="5C1F00"/>
        </a:dk1>
        <a:lt1>
          <a:srgbClr val="FFFFFF"/>
        </a:lt1>
        <a:dk2>
          <a:srgbClr val="800000"/>
        </a:dk2>
        <a:lt2>
          <a:srgbClr val="DFD293"/>
        </a:lt2>
        <a:accent1>
          <a:srgbClr val="CC3300"/>
        </a:accent1>
        <a:accent2>
          <a:srgbClr val="BE7960"/>
        </a:accent2>
        <a:accent3>
          <a:srgbClr val="C0AAAA"/>
        </a:accent3>
        <a:accent4>
          <a:srgbClr val="DADADA"/>
        </a:accent4>
        <a:accent5>
          <a:srgbClr val="E2ADAA"/>
        </a:accent5>
        <a:accent6>
          <a:srgbClr val="AC6D56"/>
        </a:accent6>
        <a:hlink>
          <a:srgbClr val="FFFF99"/>
        </a:hlink>
        <a:folHlink>
          <a:srgbClr val="D3A219"/>
        </a:folHlink>
      </a:clrScheme>
      <a:clrMap bg1="dk2" tx1="lt1" bg2="dk1" tx2="lt2" accent1="accent1" accent2="accent2" accent3="accent3" accent4="accent4" accent5="accent5" accent6="accent6" hlink="hlink" folHlink="folHlink"/>
    </a:extraClrScheme>
    <a:extraClrScheme>
      <a:clrScheme name="デザインの設定 8">
        <a:dk1>
          <a:srgbClr val="003366"/>
        </a:dk1>
        <a:lt1>
          <a:srgbClr val="FFFFFF"/>
        </a:lt1>
        <a:dk2>
          <a:srgbClr val="000099"/>
        </a:dk2>
        <a:lt2>
          <a:srgbClr val="CCFFFF"/>
        </a:lt2>
        <a:accent1>
          <a:srgbClr val="3366CC"/>
        </a:accent1>
        <a:accent2>
          <a:srgbClr val="00B000"/>
        </a:accent2>
        <a:accent3>
          <a:srgbClr val="AAAACA"/>
        </a:accent3>
        <a:accent4>
          <a:srgbClr val="DADADA"/>
        </a:accent4>
        <a:accent5>
          <a:srgbClr val="ADB8E2"/>
        </a:accent5>
        <a:accent6>
          <a:srgbClr val="009F00"/>
        </a:accent6>
        <a:hlink>
          <a:srgbClr val="66CCFF"/>
        </a:hlink>
        <a:folHlink>
          <a:srgbClr val="FFE701"/>
        </a:folHlink>
      </a:clrScheme>
      <a:clrMap bg1="dk2" tx1="lt1" bg2="dk1" tx2="lt2" accent1="accent1" accent2="accent2" accent3="accent3" accent4="accent4" accent5="accent5" accent6="accent6" hlink="hlink" folHlink="folHlink"/>
    </a:extraClrScheme>
    <a:extraClrScheme>
      <a:clrScheme name="デザインの設定 9">
        <a:dk1>
          <a:srgbClr val="336699"/>
        </a:dk1>
        <a:lt1>
          <a:srgbClr val="FFFFFF"/>
        </a:lt1>
        <a:dk2>
          <a:srgbClr val="000000"/>
        </a:dk2>
        <a:lt2>
          <a:srgbClr val="E3EBF1"/>
        </a:lt2>
        <a:accent1>
          <a:srgbClr val="003399"/>
        </a:accent1>
        <a:accent2>
          <a:srgbClr val="468A4B"/>
        </a:accent2>
        <a:accent3>
          <a:srgbClr val="AAAAAA"/>
        </a:accent3>
        <a:accent4>
          <a:srgbClr val="DADADA"/>
        </a:accent4>
        <a:accent5>
          <a:srgbClr val="AAADCA"/>
        </a:accent5>
        <a:accent6>
          <a:srgbClr val="3F7D43"/>
        </a:accent6>
        <a:hlink>
          <a:srgbClr val="66CCFF"/>
        </a:hlink>
        <a:folHlink>
          <a:srgbClr val="F0E500"/>
        </a:folHlink>
      </a:clrScheme>
      <a:clrMap bg1="dk2" tx1="lt1" bg2="dk1" tx2="lt2" accent1="accent1" accent2="accent2" accent3="accent3" accent4="accent4" accent5="accent5" accent6="accent6" hlink="hlink" folHlink="folHlink"/>
    </a:extraClrScheme>
    <a:extraClrScheme>
      <a:clrScheme name="デザインの設定 10">
        <a:dk1>
          <a:srgbClr val="777777"/>
        </a:dk1>
        <a:lt1>
          <a:srgbClr val="FFFFFF"/>
        </a:lt1>
        <a:dk2>
          <a:srgbClr val="686B5D"/>
        </a:dk2>
        <a:lt2>
          <a:srgbClr val="D1D1CB"/>
        </a:lt2>
        <a:accent1>
          <a:srgbClr val="909082"/>
        </a:accent1>
        <a:accent2>
          <a:srgbClr val="809EA8"/>
        </a:accent2>
        <a:accent3>
          <a:srgbClr val="B9BAB6"/>
        </a:accent3>
        <a:accent4>
          <a:srgbClr val="DADADA"/>
        </a:accent4>
        <a:accent5>
          <a:srgbClr val="C6C6C1"/>
        </a:accent5>
        <a:accent6>
          <a:srgbClr val="738F98"/>
        </a:accent6>
        <a:hlink>
          <a:srgbClr val="FFCC66"/>
        </a:hlink>
        <a:folHlink>
          <a:srgbClr val="E9DCB9"/>
        </a:folHlink>
      </a:clrScheme>
      <a:clrMap bg1="dk2" tx1="lt1" bg2="dk1" tx2="lt2" accent1="accent1" accent2="accent2" accent3="accent3" accent4="accent4" accent5="accent5" accent6="accent6" hlink="hlink" folHlink="folHlink"/>
    </a:extraClrScheme>
    <a:extraClrScheme>
      <a:clrScheme name="デザインの設定 11">
        <a:dk1>
          <a:srgbClr val="3E3E5C"/>
        </a:dk1>
        <a:lt1>
          <a:srgbClr val="FFFFFF"/>
        </a:lt1>
        <a:dk2>
          <a:srgbClr val="666699"/>
        </a:dk2>
        <a:lt2>
          <a:srgbClr val="FFFFFF"/>
        </a:lt2>
        <a:accent1>
          <a:srgbClr val="60597B"/>
        </a:accent1>
        <a:accent2>
          <a:srgbClr val="6666FF"/>
        </a:accent2>
        <a:accent3>
          <a:srgbClr val="B8B8CA"/>
        </a:accent3>
        <a:accent4>
          <a:srgbClr val="DADADA"/>
        </a:accent4>
        <a:accent5>
          <a:srgbClr val="B6B5BF"/>
        </a:accent5>
        <a:accent6>
          <a:srgbClr val="5C5CE7"/>
        </a:accent6>
        <a:hlink>
          <a:srgbClr val="99CCFF"/>
        </a:hlink>
        <a:folHlink>
          <a:srgbClr val="FFFF99"/>
        </a:folHlink>
      </a:clrScheme>
      <a:clrMap bg1="dk2" tx1="lt1" bg2="dk1" tx2="lt2" accent1="accent1" accent2="accent2" accent3="accent3" accent4="accent4" accent5="accent5" accent6="accent6" hlink="hlink" folHlink="folHlink"/>
    </a:extraClrScheme>
    <a:extraClrScheme>
      <a:clrScheme name="デザインの設定 12">
        <a:dk1>
          <a:srgbClr val="2D2015"/>
        </a:dk1>
        <a:lt1>
          <a:srgbClr val="FFFFFF"/>
        </a:lt1>
        <a:dk2>
          <a:srgbClr val="523E26"/>
        </a:dk2>
        <a:lt2>
          <a:srgbClr val="DFC08D"/>
        </a:lt2>
        <a:accent1>
          <a:srgbClr val="8C7B70"/>
        </a:accent1>
        <a:accent2>
          <a:srgbClr val="8F5F2F"/>
        </a:accent2>
        <a:accent3>
          <a:srgbClr val="B3AFAC"/>
        </a:accent3>
        <a:accent4>
          <a:srgbClr val="DADADA"/>
        </a:accent4>
        <a:accent5>
          <a:srgbClr val="C5BFBB"/>
        </a:accent5>
        <a:accent6>
          <a:srgbClr val="81552A"/>
        </a:accent6>
        <a:hlink>
          <a:srgbClr val="CCB400"/>
        </a:hlink>
        <a:folHlink>
          <a:srgbClr val="8C9EA0"/>
        </a:folHlink>
      </a:clrScheme>
      <a:clrMap bg1="dk2" tx1="lt1" bg2="dk1" tx2="lt2" accent1="accent1" accent2="accent2" accent3="accent3" accent4="accent4" accent5="accent5" accent6="accent6" hlink="hlink" folHlink="folHlink"/>
    </a:extraClrScheme>
  </a:extraClrSchemeLst>
  <a:extLst>
    <a:ext uri="{05A4C25C-085E-4340-85A3-A5531E510DB2}">
      <thm15:themeFamily xmlns:thm15="http://schemas.microsoft.com/office/thememl/2012/main" name="OB_16-9_20200423" id="{D7FC485E-8450-46FF-9649-B97210F70677}" vid="{33EF7FD9-C219-4813-A36A-EC8D8CF53260}"/>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39ADE-05C4-4321-A01E-27FB11CF18AA}">
  <sheetPr codeName="Sheet1"/>
  <dimension ref="A1:E19"/>
  <sheetViews>
    <sheetView showGridLines="0" view="pageBreakPreview" zoomScale="115" zoomScaleNormal="100" zoomScaleSheetLayoutView="115" workbookViewId="0"/>
  </sheetViews>
  <sheetFormatPr defaultColWidth="9" defaultRowHeight="18" x14ac:dyDescent="0.45"/>
  <cols>
    <col min="1" max="1" width="3.19921875" style="77" customWidth="1"/>
    <col min="2" max="2" width="9" style="77"/>
    <col min="3" max="3" width="14.3984375" style="77" bestFit="1" customWidth="1"/>
    <col min="4" max="4" width="9" style="77"/>
    <col min="5" max="5" width="70.8984375" style="77" customWidth="1"/>
    <col min="6" max="16384" width="9" style="77"/>
  </cols>
  <sheetData>
    <row r="1" spans="1:5" ht="8" customHeight="1" x14ac:dyDescent="0.45"/>
    <row r="2" spans="1:5" ht="22.5" x14ac:dyDescent="0.45">
      <c r="A2" s="78" t="s">
        <v>0</v>
      </c>
    </row>
    <row r="3" spans="1:5" ht="8" customHeight="1" x14ac:dyDescent="0.45"/>
    <row r="4" spans="1:5" x14ac:dyDescent="0.45">
      <c r="B4" s="79" t="s">
        <v>1</v>
      </c>
      <c r="C4" s="79" t="s">
        <v>2</v>
      </c>
      <c r="D4" s="79" t="s">
        <v>3</v>
      </c>
      <c r="E4" s="79" t="s">
        <v>4</v>
      </c>
    </row>
    <row r="5" spans="1:5" x14ac:dyDescent="0.45">
      <c r="B5" s="80" t="s">
        <v>5</v>
      </c>
      <c r="C5" s="81">
        <v>44243</v>
      </c>
      <c r="D5" s="80" t="s">
        <v>6</v>
      </c>
      <c r="E5" s="80" t="s">
        <v>7</v>
      </c>
    </row>
    <row r="6" spans="1:5" ht="54" x14ac:dyDescent="0.45">
      <c r="B6" s="97" t="s">
        <v>1478</v>
      </c>
      <c r="C6" s="101">
        <v>45384</v>
      </c>
      <c r="D6" s="97" t="s">
        <v>1479</v>
      </c>
      <c r="E6" s="96" t="s">
        <v>1477</v>
      </c>
    </row>
    <row r="7" spans="1:5" ht="54" x14ac:dyDescent="0.45">
      <c r="B7" s="98" t="s">
        <v>1481</v>
      </c>
      <c r="C7" s="81">
        <v>45576</v>
      </c>
      <c r="D7" s="98" t="s">
        <v>1482</v>
      </c>
      <c r="E7" s="99" t="s">
        <v>1483</v>
      </c>
    </row>
    <row r="8" spans="1:5" ht="36" x14ac:dyDescent="0.45">
      <c r="B8" s="100" t="s">
        <v>1484</v>
      </c>
      <c r="C8" s="81">
        <v>45761</v>
      </c>
      <c r="D8" s="100" t="s">
        <v>1485</v>
      </c>
      <c r="E8" s="103" t="s">
        <v>1489</v>
      </c>
    </row>
    <row r="9" spans="1:5" ht="54" x14ac:dyDescent="0.45">
      <c r="B9" s="115" t="s">
        <v>1532</v>
      </c>
      <c r="C9" s="81">
        <v>45908</v>
      </c>
      <c r="D9" s="100" t="s">
        <v>1485</v>
      </c>
      <c r="E9" s="116" t="s">
        <v>1533</v>
      </c>
    </row>
    <row r="10" spans="1:5" x14ac:dyDescent="0.45">
      <c r="B10" s="80"/>
      <c r="C10" s="80"/>
      <c r="D10" s="80"/>
      <c r="E10" s="80"/>
    </row>
    <row r="11" spans="1:5" x14ac:dyDescent="0.45">
      <c r="B11" s="80"/>
      <c r="C11" s="80"/>
      <c r="D11" s="80"/>
      <c r="E11" s="80"/>
    </row>
    <row r="12" spans="1:5" x14ac:dyDescent="0.45">
      <c r="B12" s="80"/>
      <c r="C12" s="80"/>
      <c r="D12" s="80"/>
      <c r="E12" s="80"/>
    </row>
    <row r="13" spans="1:5" x14ac:dyDescent="0.45">
      <c r="B13" s="80"/>
      <c r="C13" s="80"/>
      <c r="D13" s="80"/>
      <c r="E13" s="80"/>
    </row>
    <row r="14" spans="1:5" x14ac:dyDescent="0.45">
      <c r="B14" s="80"/>
      <c r="C14" s="80"/>
      <c r="D14" s="80"/>
      <c r="E14" s="80"/>
    </row>
    <row r="15" spans="1:5" x14ac:dyDescent="0.45">
      <c r="B15" s="80"/>
      <c r="C15" s="80"/>
      <c r="D15" s="80"/>
      <c r="E15" s="80"/>
    </row>
    <row r="16" spans="1:5" x14ac:dyDescent="0.45">
      <c r="B16" s="80"/>
      <c r="C16" s="80"/>
      <c r="D16" s="80"/>
      <c r="E16" s="80"/>
    </row>
    <row r="17" spans="2:5" x14ac:dyDescent="0.45">
      <c r="B17" s="80"/>
      <c r="C17" s="80"/>
      <c r="D17" s="80"/>
      <c r="E17" s="80"/>
    </row>
    <row r="18" spans="2:5" x14ac:dyDescent="0.45">
      <c r="B18" s="80"/>
      <c r="C18" s="80"/>
      <c r="D18" s="80"/>
      <c r="E18" s="80"/>
    </row>
    <row r="19" spans="2:5" x14ac:dyDescent="0.45">
      <c r="B19" s="80"/>
      <c r="C19" s="80"/>
      <c r="D19" s="80"/>
      <c r="E19" s="80"/>
    </row>
  </sheetData>
  <phoneticPr fontId="7"/>
  <pageMargins left="0.7" right="0.7" top="0.75" bottom="0.75" header="0.3" footer="0.3"/>
  <pageSetup paperSize="9" scale="7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dimension ref="B1:D35"/>
  <sheetViews>
    <sheetView tabSelected="1" zoomScaleNormal="100" workbookViewId="0"/>
  </sheetViews>
  <sheetFormatPr defaultColWidth="8.69921875" defaultRowHeight="20" x14ac:dyDescent="0.45"/>
  <cols>
    <col min="1" max="1" width="4.3984375" style="2" customWidth="1"/>
    <col min="2" max="2" width="8.69921875" style="2"/>
    <col min="3" max="3" width="70.19921875" style="84" customWidth="1"/>
    <col min="4" max="4" width="46.19921875" style="2" customWidth="1"/>
    <col min="5" max="5" width="6.19921875" style="2" customWidth="1"/>
    <col min="6" max="16384" width="8.69921875" style="2"/>
  </cols>
  <sheetData>
    <row r="1" spans="2:4" x14ac:dyDescent="0.45">
      <c r="B1" s="1"/>
    </row>
    <row r="2" spans="2:4" ht="23" thickBot="1" x14ac:dyDescent="0.5">
      <c r="B2" s="3" t="s">
        <v>8</v>
      </c>
      <c r="D2" s="105"/>
    </row>
    <row r="3" spans="2:4" ht="20.5" thickBot="1" x14ac:dyDescent="0.5">
      <c r="B3" s="4" t="s">
        <v>9</v>
      </c>
      <c r="C3" s="85" t="s">
        <v>10</v>
      </c>
      <c r="D3" s="5" t="s">
        <v>11</v>
      </c>
    </row>
    <row r="4" spans="2:4" x14ac:dyDescent="0.45">
      <c r="B4" s="6" t="s">
        <v>12</v>
      </c>
      <c r="C4" s="106" t="str">
        <f>HYPERLINK("#'1-1.リソースヒストグラムデータ取込(項目一覧)'!A1","予定：リソースヒストグラムデータ取込")</f>
        <v>予定：リソースヒストグラムデータ取込</v>
      </c>
      <c r="D4" s="104"/>
    </row>
    <row r="5" spans="2:4" x14ac:dyDescent="0.45">
      <c r="B5" s="6" t="s">
        <v>1490</v>
      </c>
      <c r="C5" s="107" t="str">
        <f>HYPERLINK("#'1-2.マイルストーンデータ取込(項目一覧)'!A1","予定：マイルストーンデータ取込")</f>
        <v>予定：マイルストーンデータ取込</v>
      </c>
      <c r="D5" s="7"/>
    </row>
    <row r="6" spans="2:4" x14ac:dyDescent="0.45">
      <c r="B6" s="6" t="s">
        <v>1491</v>
      </c>
      <c r="C6" s="108" t="str">
        <f>HYPERLINK("#'1-3.勤務実績データ取込（月次）(項目一覧)'!A1","実績：勤務実績データ取込（月次）")</f>
        <v>実績：勤務実績データ取込（月次）</v>
      </c>
      <c r="D6" s="7" t="s">
        <v>13</v>
      </c>
    </row>
    <row r="7" spans="2:4" x14ac:dyDescent="0.45">
      <c r="B7" s="6" t="s">
        <v>14</v>
      </c>
      <c r="C7" s="108" t="str">
        <f>HYPERLINK("#'1-4.勤務実績データ取込（日次）(項目一覧)'!A1","実績：勤務実績データ取込（日次）")</f>
        <v>実績：勤務実績データ取込（日次）</v>
      </c>
      <c r="D7" s="7" t="s">
        <v>13</v>
      </c>
    </row>
    <row r="8" spans="2:4" x14ac:dyDescent="0.45">
      <c r="B8" s="6" t="s">
        <v>15</v>
      </c>
      <c r="C8" s="108" t="str">
        <f>HYPERLINK("#'1-5.フレックス勤務実績データ取込（月次）(項目一覧)'!A1","実績：フレックス勤務実績データ取込（月次）")</f>
        <v>実績：フレックス勤務実績データ取込（月次）</v>
      </c>
      <c r="D8" s="7"/>
    </row>
    <row r="9" spans="2:4" x14ac:dyDescent="0.45">
      <c r="B9" s="6" t="s">
        <v>16</v>
      </c>
      <c r="C9" s="108" t="str">
        <f>HYPERLINK("#'1-6.フレックス勤務実績データ取込（日次）(項目一覧)'!A1","実績：フレックス勤務実績データ取込（日次）")</f>
        <v>実績：フレックス勤務実績データ取込（日次）</v>
      </c>
      <c r="D9" s="7"/>
    </row>
    <row r="10" spans="2:4" x14ac:dyDescent="0.45">
      <c r="B10" s="8" t="s">
        <v>18</v>
      </c>
      <c r="C10" s="108" t="str">
        <f>HYPERLINK("#'1-7.プロジェクト工数データ取込(項目一覧)'!A1","実績：プロジェクト工数データ取込")</f>
        <v>実績：プロジェクト工数データ取込</v>
      </c>
      <c r="D10" s="9" t="s">
        <v>17</v>
      </c>
    </row>
    <row r="11" spans="2:4" x14ac:dyDescent="0.45">
      <c r="B11" s="8" t="s">
        <v>19</v>
      </c>
      <c r="C11" s="108" t="str">
        <f>HYPERLINK("#'1-8.タスク－明細別工数データ取込(項目一覧)'!A1","実績：タスク－明細別工数データ取込")</f>
        <v>実績：タスク－明細別工数データ取込</v>
      </c>
      <c r="D11" s="9" t="s">
        <v>17</v>
      </c>
    </row>
    <row r="12" spans="2:4" x14ac:dyDescent="0.45">
      <c r="B12" s="8" t="s">
        <v>21</v>
      </c>
      <c r="C12" s="108" t="str">
        <f>HYPERLINK("#'1-9.プロジェクト経費データ取込(項目一覧)'!A1","実績：プロジェクト経費データ取込")</f>
        <v>実績：プロジェクト経費データ取込</v>
      </c>
      <c r="D12" s="9" t="s">
        <v>20</v>
      </c>
    </row>
    <row r="13" spans="2:4" x14ac:dyDescent="0.45">
      <c r="B13" s="8" t="s">
        <v>22</v>
      </c>
      <c r="C13" s="108" t="str">
        <f>HYPERLINK("#'1-10.プロジェクト物販データ取込(項目一覧)'!A1","実績：プロジェクト物販データ取込")</f>
        <v>実績：プロジェクト物販データ取込</v>
      </c>
      <c r="D13" s="9"/>
    </row>
    <row r="14" spans="2:4" x14ac:dyDescent="0.45">
      <c r="B14" s="8" t="s">
        <v>23</v>
      </c>
      <c r="C14" s="108" t="str">
        <f>HYPERLINK("#'1-11.アカウント別実際原価データ取込(項目一覧)'!A1","実績：アカウント別実際原価データ取込")</f>
        <v>実績：アカウント別実際原価データ取込</v>
      </c>
      <c r="D14" s="9"/>
    </row>
    <row r="15" spans="2:4" x14ac:dyDescent="0.45">
      <c r="B15" s="8" t="s">
        <v>24</v>
      </c>
      <c r="C15" s="108" t="str">
        <f>HYPERLINK("#'1-12.部門別実際原価データ取込(項目一覧)'!A1","実績：部門別実際原価データ取込")</f>
        <v>実績：部門別実際原価データ取込</v>
      </c>
      <c r="D15" s="9"/>
    </row>
    <row r="16" spans="2:4" x14ac:dyDescent="0.45">
      <c r="B16" s="8" t="s">
        <v>25</v>
      </c>
      <c r="C16" s="108" t="str">
        <f>HYPERLINK("#'1-13.販管費配賦データ取込(項目一覧)'!A1","実績：販管費配賦データ取込")</f>
        <v>実績：販管費配賦データ取込</v>
      </c>
      <c r="D16" s="9"/>
    </row>
    <row r="17" spans="2:4" x14ac:dyDescent="0.45">
      <c r="B17" s="8" t="s">
        <v>27</v>
      </c>
      <c r="C17" s="108" t="str">
        <f>HYPERLINK("#'1-14.プロジェクト検収データ取込(項目一覧)'!A1","実績：プロジェクト検収データ取込")</f>
        <v>実績：プロジェクト検収データ取込</v>
      </c>
      <c r="D17" s="9" t="s">
        <v>26</v>
      </c>
    </row>
    <row r="18" spans="2:4" x14ac:dyDescent="0.45">
      <c r="B18" s="6" t="s">
        <v>29</v>
      </c>
      <c r="C18" s="109" t="str">
        <f>HYPERLINK("#'1-15.委託費計上データ取込(項目一覧)'!A1","実績：委託費計上データ取込")</f>
        <v>実績：委託費計上データ取込</v>
      </c>
      <c r="D18" s="9"/>
    </row>
    <row r="19" spans="2:4" x14ac:dyDescent="0.45">
      <c r="B19" s="8" t="s">
        <v>30</v>
      </c>
      <c r="C19" s="108" t="str">
        <f>HYPERLINK("#'1-16.部門データ取込(項目一覧)'!A1","マスタ：部門データ取込")</f>
        <v>マスタ：部門データ取込</v>
      </c>
      <c r="D19" s="9" t="s">
        <v>28</v>
      </c>
    </row>
    <row r="20" spans="2:4" x14ac:dyDescent="0.45">
      <c r="B20" s="8" t="s">
        <v>31</v>
      </c>
      <c r="C20" s="108" t="str">
        <f>HYPERLINK("#'1-17.委託先データ取込(項目一覧)'!A1","マスタ：委託先データ取込")</f>
        <v>マスタ：委託先データ取込</v>
      </c>
      <c r="D20" s="9"/>
    </row>
    <row r="21" spans="2:4" x14ac:dyDescent="0.45">
      <c r="B21" s="8" t="s">
        <v>33</v>
      </c>
      <c r="C21" s="108" t="str">
        <f>HYPERLINK("#'1-18.顧客データ取込(項目一覧)'!A1","マスタ：顧客データ取込")</f>
        <v>マスタ：顧客データ取込</v>
      </c>
      <c r="D21" s="9"/>
    </row>
    <row r="22" spans="2:4" x14ac:dyDescent="0.45">
      <c r="B22" s="8" t="s">
        <v>35</v>
      </c>
      <c r="C22" s="108" t="str">
        <f>HYPERLINK("#'1-19.アカウントデータ取込(項目一覧)'!A1","マスタ：アカウントデータ取込")</f>
        <v>マスタ：アカウントデータ取込</v>
      </c>
      <c r="D22" s="9" t="s">
        <v>32</v>
      </c>
    </row>
    <row r="23" spans="2:4" x14ac:dyDescent="0.45">
      <c r="B23" s="8" t="s">
        <v>36</v>
      </c>
      <c r="C23" s="108" t="str">
        <f>HYPERLINK("#'1-20.プロジェクトデータ取込(項目一覧)'!A1","マスタ：プロジェクトデータ取込")</f>
        <v>マスタ：プロジェクトデータ取込</v>
      </c>
      <c r="D23" s="9" t="s">
        <v>34</v>
      </c>
    </row>
    <row r="24" spans="2:4" x14ac:dyDescent="0.45">
      <c r="B24" s="8" t="s">
        <v>37</v>
      </c>
      <c r="C24" s="108" t="str">
        <f>HYPERLINK("#'1-21.委託先契約データ取込(項目一覧)'!A1","マスタ：委託先契約データ取込")</f>
        <v>マスタ：委託先契約データ取込</v>
      </c>
      <c r="D24" s="9"/>
    </row>
    <row r="25" spans="2:4" x14ac:dyDescent="0.45">
      <c r="B25" s="8" t="s">
        <v>1492</v>
      </c>
      <c r="C25" s="108" t="str">
        <f>HYPERLINK("#'1-22.工数入力表示プロジェクト選択(項目一覧)'!A1","設定：工数入力表示プロジェクト選択")</f>
        <v>設定：工数入力表示プロジェクト選択</v>
      </c>
      <c r="D25" s="9"/>
    </row>
    <row r="26" spans="2:4" ht="20.5" thickBot="1" x14ac:dyDescent="0.5">
      <c r="B26" s="10" t="s">
        <v>1493</v>
      </c>
      <c r="C26" s="110" t="str">
        <f>HYPERLINK("#'1-23.外部連携ＰＪコード取込(項目一覧)'!A1","連携：外部連携ＰＪコード取込")</f>
        <v>連携：外部連携ＰＪコード取込</v>
      </c>
      <c r="D26" s="11"/>
    </row>
    <row r="28" spans="2:4" ht="23" thickBot="1" x14ac:dyDescent="0.5">
      <c r="B28" s="3" t="s">
        <v>38</v>
      </c>
    </row>
    <row r="29" spans="2:4" ht="20.5" thickBot="1" x14ac:dyDescent="0.5">
      <c r="B29" s="4" t="s">
        <v>9</v>
      </c>
      <c r="C29" s="85" t="s">
        <v>10</v>
      </c>
      <c r="D29" s="5" t="s">
        <v>11</v>
      </c>
    </row>
    <row r="30" spans="2:4" x14ac:dyDescent="0.45">
      <c r="B30" s="6" t="s">
        <v>39</v>
      </c>
      <c r="C30" s="106" t="str">
        <f>HYPERLINK("#'2-1.リスクデータ取込(項目一覧)'!A1","実績：リスクデータ取込")</f>
        <v>実績：リスクデータ取込</v>
      </c>
      <c r="D30" s="7"/>
    </row>
    <row r="31" spans="2:4" x14ac:dyDescent="0.45">
      <c r="B31" s="6" t="s">
        <v>40</v>
      </c>
      <c r="C31" s="108" t="str">
        <f>HYPERLINK("#'2-2.課題データ取込(項目一覧)'!A1","実績：課題データ取込")</f>
        <v>実績：課題データ取込</v>
      </c>
      <c r="D31" s="7" t="s">
        <v>13</v>
      </c>
    </row>
    <row r="32" spans="2:4" x14ac:dyDescent="0.45">
      <c r="B32" s="6" t="s">
        <v>41</v>
      </c>
      <c r="C32" s="108" t="str">
        <f>HYPERLINK("#'2-3.質問・回答データ取込(項目一覧)'!A1","実績：質問・回答データ取込")</f>
        <v>実績：質問・回答データ取込</v>
      </c>
      <c r="D32" s="7" t="s">
        <v>13</v>
      </c>
    </row>
    <row r="33" spans="2:4" x14ac:dyDescent="0.45">
      <c r="B33" s="6" t="s">
        <v>42</v>
      </c>
      <c r="C33" s="108" t="str">
        <f>HYPERLINK("#'2-4.障害管理データ取込(項目一覧)'!A1","実績：障害管理データ取込")</f>
        <v>実績：障害管理データ取込</v>
      </c>
      <c r="D33" s="7"/>
    </row>
    <row r="34" spans="2:4" x14ac:dyDescent="0.45">
      <c r="B34" s="6" t="s">
        <v>43</v>
      </c>
      <c r="C34" s="108" t="str">
        <f>HYPERLINK("#'2-5.テスト予定実績データ取込(項目一覧)'!A1","実績：テスト予定実績データ取込")</f>
        <v>実績：テスト予定実績データ取込</v>
      </c>
      <c r="D34" s="7"/>
    </row>
    <row r="35" spans="2:4" ht="20.5" thickBot="1" x14ac:dyDescent="0.5">
      <c r="B35" s="12" t="s">
        <v>44</v>
      </c>
      <c r="C35" s="110" t="str">
        <f>HYPERLINK("#'2-6.問合せデータ取込(項目一覧)'!A1","実績：問合せデータ取込")</f>
        <v>実績：問合せデータ取込</v>
      </c>
      <c r="D35" s="11"/>
    </row>
  </sheetData>
  <phoneticPr fontId="7"/>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pageSetUpPr fitToPage="1"/>
  </sheetPr>
  <dimension ref="B1:G67"/>
  <sheetViews>
    <sheetView zoomScale="115" zoomScaleNormal="115" workbookViewId="0">
      <pane ySplit="3" topLeftCell="A13"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45</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52</v>
      </c>
      <c r="C4" s="25" t="s">
        <v>53</v>
      </c>
      <c r="D4" s="25" t="s">
        <v>54</v>
      </c>
      <c r="E4" s="18">
        <v>20</v>
      </c>
      <c r="F4" s="25" t="s">
        <v>55</v>
      </c>
      <c r="G4" s="20" t="s">
        <v>56</v>
      </c>
    </row>
    <row r="5" spans="2:7" x14ac:dyDescent="0.45">
      <c r="B5" s="17" t="s">
        <v>57</v>
      </c>
      <c r="C5" s="25" t="s">
        <v>53</v>
      </c>
      <c r="D5" s="25" t="s">
        <v>58</v>
      </c>
      <c r="E5" s="18">
        <v>2</v>
      </c>
      <c r="F5" s="25" t="s">
        <v>55</v>
      </c>
      <c r="G5" s="20" t="s">
        <v>59</v>
      </c>
    </row>
    <row r="6" spans="2:7" ht="30" x14ac:dyDescent="0.45">
      <c r="B6" s="17" t="s">
        <v>60</v>
      </c>
      <c r="C6" s="25" t="s">
        <v>61</v>
      </c>
      <c r="D6" s="25" t="s">
        <v>62</v>
      </c>
      <c r="E6" s="25" t="s">
        <v>62</v>
      </c>
      <c r="F6" s="25" t="s">
        <v>62</v>
      </c>
      <c r="G6" s="20" t="s">
        <v>63</v>
      </c>
    </row>
    <row r="7" spans="2:7" ht="75" x14ac:dyDescent="0.45">
      <c r="B7" s="17" t="s">
        <v>64</v>
      </c>
      <c r="C7" s="25" t="s">
        <v>53</v>
      </c>
      <c r="D7" s="25" t="s">
        <v>58</v>
      </c>
      <c r="E7" s="18">
        <v>1</v>
      </c>
      <c r="F7" s="25" t="s">
        <v>55</v>
      </c>
      <c r="G7" s="20" t="s">
        <v>65</v>
      </c>
    </row>
    <row r="8" spans="2:7" ht="30" x14ac:dyDescent="0.45">
      <c r="B8" s="17" t="s">
        <v>66</v>
      </c>
      <c r="C8" s="25" t="s">
        <v>53</v>
      </c>
      <c r="D8" s="25" t="s">
        <v>54</v>
      </c>
      <c r="E8" s="18">
        <v>10</v>
      </c>
      <c r="F8" s="25" t="s">
        <v>67</v>
      </c>
      <c r="G8" s="20" t="s">
        <v>68</v>
      </c>
    </row>
    <row r="9" spans="2:7" ht="30" x14ac:dyDescent="0.45">
      <c r="B9" s="17" t="s">
        <v>69</v>
      </c>
      <c r="C9" s="25" t="s">
        <v>61</v>
      </c>
      <c r="D9" s="25" t="s">
        <v>62</v>
      </c>
      <c r="E9" s="25" t="s">
        <v>62</v>
      </c>
      <c r="F9" s="25" t="s">
        <v>62</v>
      </c>
      <c r="G9" s="20" t="s">
        <v>70</v>
      </c>
    </row>
    <row r="10" spans="2:7" ht="60" x14ac:dyDescent="0.45">
      <c r="B10" s="17" t="s">
        <v>71</v>
      </c>
      <c r="C10" s="25" t="s">
        <v>53</v>
      </c>
      <c r="D10" s="25" t="s">
        <v>54</v>
      </c>
      <c r="E10" s="18">
        <v>10</v>
      </c>
      <c r="F10" s="25" t="s">
        <v>72</v>
      </c>
      <c r="G10" s="20" t="s">
        <v>73</v>
      </c>
    </row>
    <row r="11" spans="2:7" ht="30" x14ac:dyDescent="0.45">
      <c r="B11" s="17" t="s">
        <v>74</v>
      </c>
      <c r="C11" s="25" t="s">
        <v>53</v>
      </c>
      <c r="D11" s="25" t="s">
        <v>1495</v>
      </c>
      <c r="E11" s="18">
        <v>20</v>
      </c>
      <c r="F11" s="25" t="s">
        <v>67</v>
      </c>
      <c r="G11" s="20" t="s">
        <v>76</v>
      </c>
    </row>
    <row r="12" spans="2:7" ht="60" x14ac:dyDescent="0.45">
      <c r="B12" s="17" t="s">
        <v>77</v>
      </c>
      <c r="C12" s="25" t="s">
        <v>53</v>
      </c>
      <c r="D12" s="25" t="s">
        <v>58</v>
      </c>
      <c r="E12" s="18">
        <v>1</v>
      </c>
      <c r="F12" s="25" t="s">
        <v>67</v>
      </c>
      <c r="G12" s="20" t="s">
        <v>78</v>
      </c>
    </row>
    <row r="13" spans="2:7" ht="45" x14ac:dyDescent="0.45">
      <c r="B13" s="17" t="s">
        <v>79</v>
      </c>
      <c r="C13" s="25" t="s">
        <v>53</v>
      </c>
      <c r="D13" s="25" t="s">
        <v>75</v>
      </c>
      <c r="E13" s="18">
        <v>5</v>
      </c>
      <c r="F13" s="25" t="s">
        <v>67</v>
      </c>
      <c r="G13" s="20" t="s">
        <v>80</v>
      </c>
    </row>
    <row r="14" spans="2:7" ht="60" x14ac:dyDescent="0.45">
      <c r="B14" s="17" t="s">
        <v>81</v>
      </c>
      <c r="C14" s="25" t="s">
        <v>53</v>
      </c>
      <c r="D14" s="25" t="s">
        <v>75</v>
      </c>
      <c r="E14" s="18">
        <v>2</v>
      </c>
      <c r="F14" s="25" t="s">
        <v>67</v>
      </c>
      <c r="G14" s="20" t="s">
        <v>82</v>
      </c>
    </row>
    <row r="15" spans="2:7" ht="30" x14ac:dyDescent="0.45">
      <c r="B15" s="17" t="s">
        <v>83</v>
      </c>
      <c r="C15" s="25" t="s">
        <v>53</v>
      </c>
      <c r="D15" s="25" t="s">
        <v>58</v>
      </c>
      <c r="E15" s="18">
        <v>9</v>
      </c>
      <c r="F15" s="25" t="s">
        <v>67</v>
      </c>
      <c r="G15" s="20" t="s">
        <v>84</v>
      </c>
    </row>
    <row r="16" spans="2:7" x14ac:dyDescent="0.45">
      <c r="B16" s="17" t="s">
        <v>85</v>
      </c>
      <c r="C16" s="25" t="s">
        <v>53</v>
      </c>
      <c r="D16" s="25" t="s">
        <v>75</v>
      </c>
      <c r="E16" s="18">
        <v>10</v>
      </c>
      <c r="F16" s="25" t="s">
        <v>72</v>
      </c>
      <c r="G16" s="20" t="s">
        <v>86</v>
      </c>
    </row>
    <row r="17" spans="2:7" x14ac:dyDescent="0.45">
      <c r="B17" s="17" t="s">
        <v>87</v>
      </c>
      <c r="C17" s="25" t="s">
        <v>53</v>
      </c>
      <c r="D17" s="25" t="s">
        <v>75</v>
      </c>
      <c r="E17" s="18">
        <v>10</v>
      </c>
      <c r="F17" s="25" t="s">
        <v>72</v>
      </c>
      <c r="G17" s="20" t="s">
        <v>88</v>
      </c>
    </row>
    <row r="18" spans="2:7" x14ac:dyDescent="0.45">
      <c r="B18" s="17" t="s">
        <v>89</v>
      </c>
      <c r="C18" s="25" t="s">
        <v>53</v>
      </c>
      <c r="D18" s="25" t="s">
        <v>58</v>
      </c>
      <c r="E18" s="18">
        <v>1</v>
      </c>
      <c r="F18" s="25" t="s">
        <v>55</v>
      </c>
      <c r="G18" s="20" t="s">
        <v>90</v>
      </c>
    </row>
    <row r="19" spans="2:7" x14ac:dyDescent="0.45">
      <c r="B19" s="17" t="s">
        <v>91</v>
      </c>
      <c r="C19" s="25" t="s">
        <v>53</v>
      </c>
      <c r="D19" s="25" t="s">
        <v>58</v>
      </c>
      <c r="E19" s="18">
        <v>1</v>
      </c>
      <c r="F19" s="25" t="s">
        <v>55</v>
      </c>
      <c r="G19" s="20" t="s">
        <v>92</v>
      </c>
    </row>
    <row r="20" spans="2:7" ht="30" x14ac:dyDescent="0.45">
      <c r="B20" s="17" t="s">
        <v>93</v>
      </c>
      <c r="C20" s="25" t="s">
        <v>53</v>
      </c>
      <c r="D20" s="25" t="s">
        <v>58</v>
      </c>
      <c r="E20" s="18">
        <v>1</v>
      </c>
      <c r="F20" s="25" t="s">
        <v>72</v>
      </c>
      <c r="G20" s="20" t="s">
        <v>94</v>
      </c>
    </row>
    <row r="21" spans="2:7" ht="45" x14ac:dyDescent="0.45">
      <c r="B21" s="17" t="s">
        <v>95</v>
      </c>
      <c r="C21" s="25" t="s">
        <v>53</v>
      </c>
      <c r="D21" s="25" t="s">
        <v>58</v>
      </c>
      <c r="E21" s="18">
        <v>1</v>
      </c>
      <c r="F21" s="25" t="s">
        <v>67</v>
      </c>
      <c r="G21" s="20" t="s">
        <v>96</v>
      </c>
    </row>
    <row r="22" spans="2:7" ht="60" x14ac:dyDescent="0.45">
      <c r="B22" s="17" t="s">
        <v>97</v>
      </c>
      <c r="C22" s="25" t="s">
        <v>53</v>
      </c>
      <c r="D22" s="25" t="s">
        <v>54</v>
      </c>
      <c r="E22" s="18">
        <v>20</v>
      </c>
      <c r="F22" s="25" t="s">
        <v>67</v>
      </c>
      <c r="G22" s="20" t="s">
        <v>98</v>
      </c>
    </row>
    <row r="23" spans="2:7" ht="30" x14ac:dyDescent="0.45">
      <c r="B23" s="17" t="s">
        <v>99</v>
      </c>
      <c r="C23" s="25" t="s">
        <v>61</v>
      </c>
      <c r="D23" s="25" t="s">
        <v>62</v>
      </c>
      <c r="E23" s="25" t="s">
        <v>62</v>
      </c>
      <c r="F23" s="25" t="s">
        <v>62</v>
      </c>
      <c r="G23" s="20" t="s">
        <v>63</v>
      </c>
    </row>
    <row r="24" spans="2:7" ht="30" x14ac:dyDescent="0.45">
      <c r="B24" s="17" t="s">
        <v>100</v>
      </c>
      <c r="C24" s="25" t="s">
        <v>53</v>
      </c>
      <c r="D24" s="25" t="s">
        <v>58</v>
      </c>
      <c r="E24" s="18">
        <v>4</v>
      </c>
      <c r="F24" s="25" t="s">
        <v>67</v>
      </c>
      <c r="G24" s="20" t="s">
        <v>101</v>
      </c>
    </row>
    <row r="25" spans="2:7" ht="45" x14ac:dyDescent="0.45">
      <c r="B25" s="17" t="s">
        <v>102</v>
      </c>
      <c r="C25" s="25" t="s">
        <v>53</v>
      </c>
      <c r="D25" s="25" t="s">
        <v>58</v>
      </c>
      <c r="E25" s="25" t="s">
        <v>103</v>
      </c>
      <c r="F25" s="25" t="s">
        <v>72</v>
      </c>
      <c r="G25" s="20" t="s">
        <v>104</v>
      </c>
    </row>
    <row r="26" spans="2:7" x14ac:dyDescent="0.45">
      <c r="B26" s="17" t="s">
        <v>105</v>
      </c>
      <c r="C26" s="25" t="s">
        <v>53</v>
      </c>
      <c r="D26" s="25" t="s">
        <v>58</v>
      </c>
      <c r="E26" s="25" t="s">
        <v>103</v>
      </c>
      <c r="F26" s="25" t="s">
        <v>72</v>
      </c>
      <c r="G26" s="20" t="s">
        <v>106</v>
      </c>
    </row>
    <row r="27" spans="2:7" x14ac:dyDescent="0.45">
      <c r="B27" s="17" t="s">
        <v>107</v>
      </c>
      <c r="C27" s="25" t="s">
        <v>53</v>
      </c>
      <c r="D27" s="25" t="s">
        <v>58</v>
      </c>
      <c r="E27" s="25" t="s">
        <v>103</v>
      </c>
      <c r="F27" s="25" t="s">
        <v>72</v>
      </c>
      <c r="G27" s="20" t="s">
        <v>106</v>
      </c>
    </row>
    <row r="28" spans="2:7" x14ac:dyDescent="0.45">
      <c r="B28" s="17" t="s">
        <v>108</v>
      </c>
      <c r="C28" s="25" t="s">
        <v>53</v>
      </c>
      <c r="D28" s="25" t="s">
        <v>58</v>
      </c>
      <c r="E28" s="25" t="s">
        <v>103</v>
      </c>
      <c r="F28" s="25" t="s">
        <v>72</v>
      </c>
      <c r="G28" s="20" t="s">
        <v>106</v>
      </c>
    </row>
    <row r="29" spans="2:7" x14ac:dyDescent="0.45">
      <c r="B29" s="17" t="s">
        <v>109</v>
      </c>
      <c r="C29" s="25" t="s">
        <v>53</v>
      </c>
      <c r="D29" s="25" t="s">
        <v>58</v>
      </c>
      <c r="E29" s="25" t="s">
        <v>103</v>
      </c>
      <c r="F29" s="25" t="s">
        <v>72</v>
      </c>
      <c r="G29" s="20" t="s">
        <v>106</v>
      </c>
    </row>
    <row r="30" spans="2:7" x14ac:dyDescent="0.45">
      <c r="B30" s="17" t="s">
        <v>110</v>
      </c>
      <c r="C30" s="25" t="s">
        <v>53</v>
      </c>
      <c r="D30" s="25" t="s">
        <v>58</v>
      </c>
      <c r="E30" s="25" t="s">
        <v>103</v>
      </c>
      <c r="F30" s="25" t="s">
        <v>72</v>
      </c>
      <c r="G30" s="20" t="s">
        <v>106</v>
      </c>
    </row>
    <row r="31" spans="2:7" x14ac:dyDescent="0.45">
      <c r="B31" s="17" t="s">
        <v>111</v>
      </c>
      <c r="C31" s="25" t="s">
        <v>53</v>
      </c>
      <c r="D31" s="25" t="s">
        <v>58</v>
      </c>
      <c r="E31" s="25" t="s">
        <v>103</v>
      </c>
      <c r="F31" s="25" t="s">
        <v>72</v>
      </c>
      <c r="G31" s="20" t="s">
        <v>106</v>
      </c>
    </row>
    <row r="32" spans="2:7" x14ac:dyDescent="0.45">
      <c r="B32" s="17" t="s">
        <v>112</v>
      </c>
      <c r="C32" s="25" t="s">
        <v>53</v>
      </c>
      <c r="D32" s="25" t="s">
        <v>58</v>
      </c>
      <c r="E32" s="25" t="s">
        <v>103</v>
      </c>
      <c r="F32" s="25" t="s">
        <v>72</v>
      </c>
      <c r="G32" s="20" t="s">
        <v>106</v>
      </c>
    </row>
    <row r="33" spans="2:7" x14ac:dyDescent="0.45">
      <c r="B33" s="17" t="s">
        <v>113</v>
      </c>
      <c r="C33" s="25" t="s">
        <v>53</v>
      </c>
      <c r="D33" s="25" t="s">
        <v>58</v>
      </c>
      <c r="E33" s="25" t="s">
        <v>103</v>
      </c>
      <c r="F33" s="25" t="s">
        <v>72</v>
      </c>
      <c r="G33" s="20" t="s">
        <v>106</v>
      </c>
    </row>
    <row r="34" spans="2:7" x14ac:dyDescent="0.45">
      <c r="B34" s="17" t="s">
        <v>114</v>
      </c>
      <c r="C34" s="25" t="s">
        <v>53</v>
      </c>
      <c r="D34" s="25" t="s">
        <v>58</v>
      </c>
      <c r="E34" s="25" t="s">
        <v>103</v>
      </c>
      <c r="F34" s="25" t="s">
        <v>72</v>
      </c>
      <c r="G34" s="20" t="s">
        <v>106</v>
      </c>
    </row>
    <row r="35" spans="2:7" x14ac:dyDescent="0.45">
      <c r="B35" s="17" t="s">
        <v>115</v>
      </c>
      <c r="C35" s="25" t="s">
        <v>53</v>
      </c>
      <c r="D35" s="25" t="s">
        <v>58</v>
      </c>
      <c r="E35" s="25" t="s">
        <v>103</v>
      </c>
      <c r="F35" s="25" t="s">
        <v>72</v>
      </c>
      <c r="G35" s="20" t="s">
        <v>106</v>
      </c>
    </row>
    <row r="36" spans="2:7" ht="18.5" thickBot="1" x14ac:dyDescent="0.5">
      <c r="B36" s="22" t="s">
        <v>116</v>
      </c>
      <c r="C36" s="23" t="s">
        <v>53</v>
      </c>
      <c r="D36" s="23" t="s">
        <v>58</v>
      </c>
      <c r="E36" s="23" t="s">
        <v>103</v>
      </c>
      <c r="F36" s="23" t="s">
        <v>72</v>
      </c>
      <c r="G36" s="24" t="s">
        <v>117</v>
      </c>
    </row>
    <row r="63" spans="7:7" x14ac:dyDescent="0.45">
      <c r="G63" s="21"/>
    </row>
    <row r="64" spans="7:7" x14ac:dyDescent="0.45">
      <c r="G64" s="21"/>
    </row>
    <row r="65" spans="7:7" x14ac:dyDescent="0.45">
      <c r="G65" s="21"/>
    </row>
    <row r="66" spans="7:7" x14ac:dyDescent="0.45">
      <c r="G66" s="21"/>
    </row>
    <row r="67" spans="7:7" x14ac:dyDescent="0.45">
      <c r="G67" s="21"/>
    </row>
  </sheetData>
  <mergeCells count="1">
    <mergeCell ref="B2:G2"/>
  </mergeCells>
  <phoneticPr fontId="7"/>
  <hyperlinks>
    <hyperlink ref="B2:G2" location="目次!A1" display="リソースヒストグラムデータ取込" xr:uid="{1200CDC1-5793-4F1F-B4B2-BE74BD3094B2}"/>
  </hyperlinks>
  <pageMargins left="0.25" right="0.25" top="0.75" bottom="0.75" header="0.3" footer="0.3"/>
  <pageSetup paperSize="9" scale="81" fitToHeight="0" orientation="portrait" r:id="rId1"/>
  <headerFooter>
    <oddFooter>&amp;C&amp;P /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G25"/>
  <sheetViews>
    <sheetView workbookViewId="0">
      <pane ySplit="1" topLeftCell="A2" activePane="bottomLeft" state="frozen"/>
      <selection activeCell="G44" sqref="G44"/>
      <selection pane="bottomLeft" activeCell="A11" sqref="A11"/>
    </sheetView>
  </sheetViews>
  <sheetFormatPr defaultColWidth="9.19921875" defaultRowHeight="15" x14ac:dyDescent="0.45"/>
  <cols>
    <col min="1" max="1" width="13.59765625" style="33" customWidth="1"/>
    <col min="2" max="2" width="9.19921875" style="33"/>
    <col min="3" max="3" width="36.19921875" style="33" customWidth="1"/>
    <col min="4" max="5" width="9.19921875" style="33"/>
    <col min="6" max="6" width="11.3984375" style="33" customWidth="1"/>
    <col min="7" max="7" width="11.8984375" style="33" customWidth="1"/>
    <col min="8" max="11" width="9.19921875" style="33"/>
    <col min="12" max="12" width="11.59765625" style="35" customWidth="1"/>
    <col min="13" max="13" width="15.69921875" style="33" customWidth="1"/>
    <col min="14" max="19" width="9.19921875" style="33"/>
    <col min="20" max="20" width="18.3984375" style="33" customWidth="1"/>
    <col min="21" max="33" width="9.19921875" style="36"/>
    <col min="34" max="16384" width="9.19921875" style="33"/>
  </cols>
  <sheetData>
    <row r="1" spans="1:33" s="28" customFormat="1" ht="112.5" customHeight="1" x14ac:dyDescent="0.45">
      <c r="A1" s="26" t="s">
        <v>52</v>
      </c>
      <c r="B1" s="26" t="s">
        <v>57</v>
      </c>
      <c r="C1" s="27" t="s">
        <v>60</v>
      </c>
      <c r="D1" s="26" t="s">
        <v>64</v>
      </c>
      <c r="E1" s="26" t="s">
        <v>66</v>
      </c>
      <c r="F1" s="27" t="s">
        <v>69</v>
      </c>
      <c r="G1" s="26" t="s">
        <v>71</v>
      </c>
      <c r="H1" s="26" t="s">
        <v>74</v>
      </c>
      <c r="I1" s="26" t="s">
        <v>77</v>
      </c>
      <c r="J1" s="26" t="s">
        <v>79</v>
      </c>
      <c r="K1" s="26" t="s">
        <v>81</v>
      </c>
      <c r="L1" s="26" t="s">
        <v>83</v>
      </c>
      <c r="M1" s="26" t="s">
        <v>85</v>
      </c>
      <c r="N1" s="26" t="s">
        <v>87</v>
      </c>
      <c r="O1" s="26" t="s">
        <v>89</v>
      </c>
      <c r="P1" s="26" t="s">
        <v>91</v>
      </c>
      <c r="Q1" s="26" t="s">
        <v>93</v>
      </c>
      <c r="R1" s="26" t="s">
        <v>118</v>
      </c>
      <c r="S1" s="26" t="s">
        <v>97</v>
      </c>
      <c r="T1" s="27" t="s">
        <v>99</v>
      </c>
      <c r="U1" s="26" t="s">
        <v>100</v>
      </c>
      <c r="V1" s="26" t="s">
        <v>102</v>
      </c>
      <c r="W1" s="26" t="s">
        <v>105</v>
      </c>
      <c r="X1" s="26" t="s">
        <v>107</v>
      </c>
      <c r="Y1" s="26" t="s">
        <v>108</v>
      </c>
      <c r="Z1" s="26" t="s">
        <v>109</v>
      </c>
      <c r="AA1" s="26" t="s">
        <v>110</v>
      </c>
      <c r="AB1" s="26" t="s">
        <v>111</v>
      </c>
      <c r="AC1" s="26" t="s">
        <v>112</v>
      </c>
      <c r="AD1" s="26" t="s">
        <v>113</v>
      </c>
      <c r="AE1" s="26" t="s">
        <v>114</v>
      </c>
      <c r="AF1" s="26" t="s">
        <v>115</v>
      </c>
      <c r="AG1" s="26" t="s">
        <v>116</v>
      </c>
    </row>
    <row r="2" spans="1:33" x14ac:dyDescent="0.45">
      <c r="A2" s="29" t="s">
        <v>119</v>
      </c>
      <c r="B2" s="29" t="s">
        <v>120</v>
      </c>
      <c r="C2" s="29" t="s">
        <v>121</v>
      </c>
      <c r="D2" s="29" t="s">
        <v>122</v>
      </c>
      <c r="E2" s="29" t="s">
        <v>123</v>
      </c>
      <c r="F2" s="29" t="s">
        <v>124</v>
      </c>
      <c r="G2" s="29"/>
      <c r="H2" s="29"/>
      <c r="I2" s="29"/>
      <c r="J2" s="29"/>
      <c r="K2" s="29"/>
      <c r="L2" s="30"/>
      <c r="M2" s="29" t="s">
        <v>125</v>
      </c>
      <c r="N2" s="29" t="s">
        <v>126</v>
      </c>
      <c r="O2" s="29" t="s">
        <v>122</v>
      </c>
      <c r="P2" s="29" t="s">
        <v>122</v>
      </c>
      <c r="Q2" s="29" t="s">
        <v>127</v>
      </c>
      <c r="R2" s="29" t="s">
        <v>127</v>
      </c>
      <c r="S2" s="29" t="s">
        <v>128</v>
      </c>
      <c r="T2" s="29" t="s">
        <v>129</v>
      </c>
      <c r="U2" s="31">
        <v>2013</v>
      </c>
      <c r="V2" s="31">
        <v>1</v>
      </c>
      <c r="W2" s="31">
        <v>0.5</v>
      </c>
      <c r="X2" s="31">
        <v>0.5</v>
      </c>
      <c r="Y2" s="32">
        <v>0</v>
      </c>
      <c r="Z2" s="32">
        <v>0</v>
      </c>
      <c r="AA2" s="32">
        <v>0</v>
      </c>
      <c r="AB2" s="32">
        <v>0</v>
      </c>
      <c r="AC2" s="32">
        <v>0</v>
      </c>
      <c r="AD2" s="32">
        <v>0</v>
      </c>
      <c r="AE2" s="32">
        <v>0</v>
      </c>
      <c r="AF2" s="32">
        <v>0</v>
      </c>
      <c r="AG2" s="32">
        <v>0</v>
      </c>
    </row>
    <row r="3" spans="1:33" x14ac:dyDescent="0.45">
      <c r="A3" s="29" t="s">
        <v>119</v>
      </c>
      <c r="B3" s="29" t="s">
        <v>120</v>
      </c>
      <c r="C3" s="29" t="s">
        <v>121</v>
      </c>
      <c r="D3" s="29" t="s">
        <v>122</v>
      </c>
      <c r="E3" s="29" t="s">
        <v>123</v>
      </c>
      <c r="F3" s="29" t="s">
        <v>124</v>
      </c>
      <c r="G3" s="29"/>
      <c r="H3" s="29"/>
      <c r="I3" s="29"/>
      <c r="J3" s="29"/>
      <c r="K3" s="29"/>
      <c r="L3" s="30"/>
      <c r="M3" s="29" t="s">
        <v>125</v>
      </c>
      <c r="N3" s="29" t="s">
        <v>126</v>
      </c>
      <c r="O3" s="29" t="s">
        <v>122</v>
      </c>
      <c r="P3" s="29" t="s">
        <v>122</v>
      </c>
      <c r="Q3" s="29" t="s">
        <v>127</v>
      </c>
      <c r="R3" s="29" t="s">
        <v>127</v>
      </c>
      <c r="S3" s="29" t="s">
        <v>130</v>
      </c>
      <c r="T3" s="29" t="s">
        <v>131</v>
      </c>
      <c r="U3" s="31">
        <v>2013</v>
      </c>
      <c r="V3" s="32">
        <v>0</v>
      </c>
      <c r="W3" s="32">
        <v>0</v>
      </c>
      <c r="X3" s="32">
        <v>0</v>
      </c>
      <c r="Y3" s="31">
        <v>1</v>
      </c>
      <c r="Z3" s="32">
        <v>0</v>
      </c>
      <c r="AA3" s="32">
        <v>0</v>
      </c>
      <c r="AB3" s="32">
        <v>0</v>
      </c>
      <c r="AC3" s="32">
        <v>0</v>
      </c>
      <c r="AD3" s="32">
        <v>0</v>
      </c>
      <c r="AE3" s="32">
        <v>0</v>
      </c>
      <c r="AF3" s="32">
        <v>0</v>
      </c>
      <c r="AG3" s="32">
        <v>0</v>
      </c>
    </row>
    <row r="4" spans="1:33" x14ac:dyDescent="0.45">
      <c r="A4" s="29" t="s">
        <v>119</v>
      </c>
      <c r="B4" s="29" t="s">
        <v>120</v>
      </c>
      <c r="C4" s="29" t="s">
        <v>121</v>
      </c>
      <c r="D4" s="29" t="s">
        <v>122</v>
      </c>
      <c r="E4" s="29" t="s">
        <v>123</v>
      </c>
      <c r="F4" s="29" t="s">
        <v>124</v>
      </c>
      <c r="G4" s="29"/>
      <c r="H4" s="29"/>
      <c r="I4" s="29"/>
      <c r="J4" s="29"/>
      <c r="K4" s="29"/>
      <c r="L4" s="30"/>
      <c r="M4" s="29" t="s">
        <v>125</v>
      </c>
      <c r="N4" s="29" t="s">
        <v>126</v>
      </c>
      <c r="O4" s="29" t="s">
        <v>122</v>
      </c>
      <c r="P4" s="29" t="s">
        <v>122</v>
      </c>
      <c r="Q4" s="29" t="s">
        <v>127</v>
      </c>
      <c r="R4" s="29" t="s">
        <v>127</v>
      </c>
      <c r="S4" s="29" t="s">
        <v>132</v>
      </c>
      <c r="T4" s="29" t="s">
        <v>133</v>
      </c>
      <c r="U4" s="31">
        <v>2013</v>
      </c>
      <c r="V4" s="32">
        <v>0</v>
      </c>
      <c r="W4" s="32">
        <v>0</v>
      </c>
      <c r="X4" s="32">
        <v>0</v>
      </c>
      <c r="Y4" s="32">
        <v>0</v>
      </c>
      <c r="Z4" s="31">
        <v>1</v>
      </c>
      <c r="AA4" s="32">
        <v>0</v>
      </c>
      <c r="AB4" s="32">
        <v>0</v>
      </c>
      <c r="AC4" s="32">
        <v>0</v>
      </c>
      <c r="AD4" s="32">
        <v>0</v>
      </c>
      <c r="AE4" s="32">
        <v>0</v>
      </c>
      <c r="AF4" s="32">
        <v>0</v>
      </c>
      <c r="AG4" s="32">
        <v>0</v>
      </c>
    </row>
    <row r="5" spans="1:33" x14ac:dyDescent="0.45">
      <c r="A5" s="29" t="s">
        <v>119</v>
      </c>
      <c r="B5" s="29" t="s">
        <v>120</v>
      </c>
      <c r="C5" s="29" t="s">
        <v>121</v>
      </c>
      <c r="D5" s="29" t="s">
        <v>122</v>
      </c>
      <c r="E5" s="29" t="s">
        <v>134</v>
      </c>
      <c r="F5" s="29" t="s">
        <v>135</v>
      </c>
      <c r="G5" s="29"/>
      <c r="H5" s="29"/>
      <c r="I5" s="29"/>
      <c r="J5" s="29"/>
      <c r="K5" s="29" t="s">
        <v>136</v>
      </c>
      <c r="L5" s="30">
        <v>700000</v>
      </c>
      <c r="M5" s="29" t="s">
        <v>137</v>
      </c>
      <c r="N5" s="29" t="s">
        <v>138</v>
      </c>
      <c r="O5" s="29" t="s">
        <v>122</v>
      </c>
      <c r="P5" s="29" t="s">
        <v>122</v>
      </c>
      <c r="Q5" s="29" t="s">
        <v>127</v>
      </c>
      <c r="R5" s="29" t="s">
        <v>127</v>
      </c>
      <c r="S5" s="29" t="s">
        <v>128</v>
      </c>
      <c r="T5" s="29" t="s">
        <v>129</v>
      </c>
      <c r="U5" s="31">
        <v>2013</v>
      </c>
      <c r="V5" s="31">
        <v>1</v>
      </c>
      <c r="W5" s="31">
        <v>0.5</v>
      </c>
      <c r="X5" s="31">
        <v>0.5</v>
      </c>
      <c r="Y5" s="32">
        <v>0</v>
      </c>
      <c r="Z5" s="32">
        <v>0</v>
      </c>
      <c r="AA5" s="32">
        <v>0</v>
      </c>
      <c r="AB5" s="32">
        <v>0</v>
      </c>
      <c r="AC5" s="32">
        <v>0</v>
      </c>
      <c r="AD5" s="32">
        <v>0</v>
      </c>
      <c r="AE5" s="32">
        <v>0</v>
      </c>
      <c r="AF5" s="32">
        <v>0</v>
      </c>
      <c r="AG5" s="32">
        <v>0</v>
      </c>
    </row>
    <row r="6" spans="1:33" x14ac:dyDescent="0.45">
      <c r="A6" s="29" t="s">
        <v>119</v>
      </c>
      <c r="B6" s="29" t="s">
        <v>120</v>
      </c>
      <c r="C6" s="29" t="s">
        <v>121</v>
      </c>
      <c r="D6" s="29" t="s">
        <v>122</v>
      </c>
      <c r="E6" s="29" t="s">
        <v>134</v>
      </c>
      <c r="F6" s="29" t="s">
        <v>135</v>
      </c>
      <c r="G6" s="29"/>
      <c r="H6" s="29"/>
      <c r="I6" s="29"/>
      <c r="J6" s="29"/>
      <c r="K6" s="29" t="s">
        <v>136</v>
      </c>
      <c r="L6" s="30">
        <v>700000</v>
      </c>
      <c r="M6" s="29" t="s">
        <v>137</v>
      </c>
      <c r="N6" s="29" t="s">
        <v>138</v>
      </c>
      <c r="O6" s="29" t="s">
        <v>122</v>
      </c>
      <c r="P6" s="29" t="s">
        <v>122</v>
      </c>
      <c r="Q6" s="29" t="s">
        <v>127</v>
      </c>
      <c r="R6" s="29" t="s">
        <v>127</v>
      </c>
      <c r="S6" s="29" t="s">
        <v>130</v>
      </c>
      <c r="T6" s="29" t="s">
        <v>131</v>
      </c>
      <c r="U6" s="31">
        <v>2013</v>
      </c>
      <c r="V6" s="32">
        <v>0</v>
      </c>
      <c r="W6" s="32">
        <v>0</v>
      </c>
      <c r="X6" s="32">
        <v>0</v>
      </c>
      <c r="Y6" s="31">
        <v>1</v>
      </c>
      <c r="Z6" s="32">
        <v>0</v>
      </c>
      <c r="AA6" s="32">
        <v>0</v>
      </c>
      <c r="AB6" s="32">
        <v>0</v>
      </c>
      <c r="AC6" s="32">
        <v>0</v>
      </c>
      <c r="AD6" s="32">
        <v>0</v>
      </c>
      <c r="AE6" s="32">
        <v>0</v>
      </c>
      <c r="AF6" s="32">
        <v>0</v>
      </c>
      <c r="AG6" s="32">
        <v>0</v>
      </c>
    </row>
    <row r="7" spans="1:33" x14ac:dyDescent="0.45">
      <c r="A7" s="29" t="s">
        <v>119</v>
      </c>
      <c r="B7" s="29" t="s">
        <v>120</v>
      </c>
      <c r="C7" s="29" t="s">
        <v>121</v>
      </c>
      <c r="D7" s="29" t="s">
        <v>122</v>
      </c>
      <c r="E7" s="29" t="s">
        <v>134</v>
      </c>
      <c r="F7" s="29" t="s">
        <v>135</v>
      </c>
      <c r="G7" s="29"/>
      <c r="H7" s="29"/>
      <c r="I7" s="29"/>
      <c r="J7" s="29"/>
      <c r="K7" s="29" t="s">
        <v>136</v>
      </c>
      <c r="L7" s="30">
        <v>700000</v>
      </c>
      <c r="M7" s="29" t="s">
        <v>137</v>
      </c>
      <c r="N7" s="29" t="s">
        <v>138</v>
      </c>
      <c r="O7" s="29" t="s">
        <v>122</v>
      </c>
      <c r="P7" s="29" t="s">
        <v>122</v>
      </c>
      <c r="Q7" s="29" t="s">
        <v>127</v>
      </c>
      <c r="R7" s="29" t="s">
        <v>127</v>
      </c>
      <c r="S7" s="29" t="s">
        <v>132</v>
      </c>
      <c r="T7" s="29" t="s">
        <v>133</v>
      </c>
      <c r="U7" s="31">
        <v>2013</v>
      </c>
      <c r="V7" s="32">
        <v>0</v>
      </c>
      <c r="W7" s="32">
        <v>0</v>
      </c>
      <c r="X7" s="32">
        <v>0</v>
      </c>
      <c r="Y7" s="32">
        <v>0</v>
      </c>
      <c r="Z7" s="31">
        <v>1</v>
      </c>
      <c r="AA7" s="32">
        <v>0</v>
      </c>
      <c r="AB7" s="32">
        <v>0</v>
      </c>
      <c r="AC7" s="32">
        <v>0</v>
      </c>
      <c r="AD7" s="32">
        <v>0</v>
      </c>
      <c r="AE7" s="32">
        <v>0</v>
      </c>
      <c r="AF7" s="32">
        <v>0</v>
      </c>
      <c r="AG7" s="32">
        <v>0</v>
      </c>
    </row>
    <row r="8" spans="1:33" x14ac:dyDescent="0.45">
      <c r="A8" s="29" t="s">
        <v>119</v>
      </c>
      <c r="B8" s="29" t="s">
        <v>120</v>
      </c>
      <c r="C8" s="29" t="s">
        <v>121</v>
      </c>
      <c r="D8" s="29" t="s">
        <v>127</v>
      </c>
      <c r="E8" s="29"/>
      <c r="F8" s="29"/>
      <c r="G8" s="29" t="s">
        <v>139</v>
      </c>
      <c r="H8" s="29" t="s">
        <v>140</v>
      </c>
      <c r="I8" s="29" t="s">
        <v>141</v>
      </c>
      <c r="J8" s="29"/>
      <c r="K8" s="29" t="s">
        <v>142</v>
      </c>
      <c r="L8" s="30">
        <v>1200000</v>
      </c>
      <c r="M8" s="29" t="s">
        <v>143</v>
      </c>
      <c r="N8" s="29" t="s">
        <v>144</v>
      </c>
      <c r="O8" s="29" t="s">
        <v>122</v>
      </c>
      <c r="P8" s="29" t="s">
        <v>122</v>
      </c>
      <c r="Q8" s="29" t="s">
        <v>127</v>
      </c>
      <c r="R8" s="29" t="s">
        <v>127</v>
      </c>
      <c r="S8" s="29" t="s">
        <v>128</v>
      </c>
      <c r="T8" s="29" t="s">
        <v>129</v>
      </c>
      <c r="U8" s="31">
        <v>2013</v>
      </c>
      <c r="V8" s="31">
        <v>1</v>
      </c>
      <c r="W8" s="31">
        <v>0.5</v>
      </c>
      <c r="X8" s="31">
        <v>0.5</v>
      </c>
      <c r="Y8" s="32">
        <v>0</v>
      </c>
      <c r="Z8" s="32">
        <v>0</v>
      </c>
      <c r="AA8" s="32">
        <v>0</v>
      </c>
      <c r="AB8" s="32">
        <v>0</v>
      </c>
      <c r="AC8" s="32">
        <v>0</v>
      </c>
      <c r="AD8" s="32">
        <v>0</v>
      </c>
      <c r="AE8" s="32">
        <v>0</v>
      </c>
      <c r="AF8" s="32">
        <v>0</v>
      </c>
      <c r="AG8" s="32">
        <v>0</v>
      </c>
    </row>
    <row r="9" spans="1:33" x14ac:dyDescent="0.45">
      <c r="A9" s="29" t="s">
        <v>119</v>
      </c>
      <c r="B9" s="29" t="s">
        <v>120</v>
      </c>
      <c r="C9" s="29" t="s">
        <v>121</v>
      </c>
      <c r="D9" s="29" t="s">
        <v>127</v>
      </c>
      <c r="E9" s="29"/>
      <c r="F9" s="29"/>
      <c r="G9" s="29" t="s">
        <v>139</v>
      </c>
      <c r="H9" s="29" t="s">
        <v>140</v>
      </c>
      <c r="I9" s="29" t="s">
        <v>141</v>
      </c>
      <c r="J9" s="29"/>
      <c r="K9" s="29" t="s">
        <v>142</v>
      </c>
      <c r="L9" s="30">
        <v>1200000</v>
      </c>
      <c r="M9" s="29" t="s">
        <v>143</v>
      </c>
      <c r="N9" s="29" t="s">
        <v>144</v>
      </c>
      <c r="O9" s="29" t="s">
        <v>122</v>
      </c>
      <c r="P9" s="29" t="s">
        <v>122</v>
      </c>
      <c r="Q9" s="29" t="s">
        <v>127</v>
      </c>
      <c r="R9" s="29" t="s">
        <v>127</v>
      </c>
      <c r="S9" s="29" t="s">
        <v>130</v>
      </c>
      <c r="T9" s="29" t="s">
        <v>131</v>
      </c>
      <c r="U9" s="31">
        <v>2013</v>
      </c>
      <c r="V9" s="32">
        <v>0</v>
      </c>
      <c r="W9" s="32">
        <v>0</v>
      </c>
      <c r="X9" s="32">
        <v>0</v>
      </c>
      <c r="Y9" s="31">
        <v>1</v>
      </c>
      <c r="Z9" s="32">
        <v>0</v>
      </c>
      <c r="AA9" s="32">
        <v>0</v>
      </c>
      <c r="AB9" s="32">
        <v>0</v>
      </c>
      <c r="AC9" s="32">
        <v>0</v>
      </c>
      <c r="AD9" s="32">
        <v>0</v>
      </c>
      <c r="AE9" s="32">
        <v>0</v>
      </c>
      <c r="AF9" s="32">
        <v>0</v>
      </c>
      <c r="AG9" s="32">
        <v>0</v>
      </c>
    </row>
    <row r="10" spans="1:33" x14ac:dyDescent="0.45">
      <c r="A10" s="29" t="s">
        <v>119</v>
      </c>
      <c r="B10" s="29" t="s">
        <v>120</v>
      </c>
      <c r="C10" s="29" t="s">
        <v>121</v>
      </c>
      <c r="D10" s="29" t="s">
        <v>127</v>
      </c>
      <c r="E10" s="29"/>
      <c r="F10" s="29"/>
      <c r="G10" s="29" t="s">
        <v>139</v>
      </c>
      <c r="H10" s="29" t="s">
        <v>140</v>
      </c>
      <c r="I10" s="29" t="s">
        <v>141</v>
      </c>
      <c r="J10" s="29"/>
      <c r="K10" s="29" t="s">
        <v>142</v>
      </c>
      <c r="L10" s="30">
        <v>1200000</v>
      </c>
      <c r="M10" s="29" t="s">
        <v>143</v>
      </c>
      <c r="N10" s="29" t="s">
        <v>144</v>
      </c>
      <c r="O10" s="29" t="s">
        <v>122</v>
      </c>
      <c r="P10" s="29" t="s">
        <v>122</v>
      </c>
      <c r="Q10" s="29" t="s">
        <v>127</v>
      </c>
      <c r="R10" s="29" t="s">
        <v>127</v>
      </c>
      <c r="S10" s="29" t="s">
        <v>132</v>
      </c>
      <c r="T10" s="29" t="s">
        <v>133</v>
      </c>
      <c r="U10" s="31">
        <v>2013</v>
      </c>
      <c r="V10" s="32">
        <v>0</v>
      </c>
      <c r="W10" s="32">
        <v>0</v>
      </c>
      <c r="X10" s="32">
        <v>0</v>
      </c>
      <c r="Y10" s="32">
        <v>0</v>
      </c>
      <c r="Z10" s="31">
        <v>1</v>
      </c>
      <c r="AA10" s="32">
        <v>0</v>
      </c>
      <c r="AB10" s="32">
        <v>0</v>
      </c>
      <c r="AC10" s="32">
        <v>0</v>
      </c>
      <c r="AD10" s="32">
        <v>0</v>
      </c>
      <c r="AE10" s="32">
        <v>0</v>
      </c>
      <c r="AF10" s="32">
        <v>0</v>
      </c>
      <c r="AG10" s="32">
        <v>0</v>
      </c>
    </row>
    <row r="11" spans="1:33" x14ac:dyDescent="0.45">
      <c r="A11" s="29" t="s">
        <v>145</v>
      </c>
      <c r="B11" s="29" t="s">
        <v>120</v>
      </c>
      <c r="C11" s="29" t="s">
        <v>146</v>
      </c>
      <c r="D11" s="29" t="s">
        <v>122</v>
      </c>
      <c r="E11" s="29" t="s">
        <v>134</v>
      </c>
      <c r="F11" s="29" t="s">
        <v>135</v>
      </c>
      <c r="G11" s="29"/>
      <c r="H11" s="29"/>
      <c r="I11" s="29"/>
      <c r="J11" s="29"/>
      <c r="K11" s="29" t="s">
        <v>136</v>
      </c>
      <c r="L11" s="30">
        <v>700000</v>
      </c>
      <c r="M11" s="29" t="s">
        <v>137</v>
      </c>
      <c r="N11" s="29" t="s">
        <v>147</v>
      </c>
      <c r="O11" s="29" t="s">
        <v>122</v>
      </c>
      <c r="P11" s="29" t="s">
        <v>122</v>
      </c>
      <c r="Q11" s="29" t="s">
        <v>148</v>
      </c>
      <c r="R11" s="29"/>
      <c r="S11" s="29"/>
      <c r="T11" s="29"/>
      <c r="U11" s="32"/>
      <c r="V11" s="32"/>
      <c r="W11" s="32"/>
      <c r="X11" s="32"/>
      <c r="Y11" s="32"/>
      <c r="Z11" s="32"/>
      <c r="AA11" s="32"/>
      <c r="AB11" s="32"/>
      <c r="AC11" s="32"/>
      <c r="AD11" s="32"/>
      <c r="AE11" s="32"/>
      <c r="AF11" s="32"/>
      <c r="AG11" s="32"/>
    </row>
    <row r="12" spans="1:33" x14ac:dyDescent="0.45">
      <c r="A12" s="29" t="s">
        <v>145</v>
      </c>
      <c r="B12" s="29" t="s">
        <v>120</v>
      </c>
      <c r="C12" s="29" t="s">
        <v>146</v>
      </c>
      <c r="D12" s="29" t="s">
        <v>122</v>
      </c>
      <c r="E12" s="29" t="s">
        <v>134</v>
      </c>
      <c r="F12" s="29" t="s">
        <v>135</v>
      </c>
      <c r="G12" s="29"/>
      <c r="H12" s="29"/>
      <c r="I12" s="29"/>
      <c r="J12" s="29"/>
      <c r="K12" s="29" t="s">
        <v>136</v>
      </c>
      <c r="L12" s="30">
        <v>700000</v>
      </c>
      <c r="M12" s="29" t="s">
        <v>137</v>
      </c>
      <c r="N12" s="29" t="s">
        <v>147</v>
      </c>
      <c r="O12" s="29" t="s">
        <v>122</v>
      </c>
      <c r="P12" s="29" t="s">
        <v>122</v>
      </c>
      <c r="Q12" s="29" t="s">
        <v>148</v>
      </c>
      <c r="R12" s="29"/>
      <c r="S12" s="29"/>
      <c r="T12" s="29"/>
      <c r="U12" s="32"/>
      <c r="V12" s="32"/>
      <c r="W12" s="32"/>
      <c r="X12" s="32"/>
      <c r="Y12" s="32"/>
      <c r="Z12" s="32"/>
      <c r="AA12" s="32"/>
      <c r="AB12" s="32"/>
      <c r="AC12" s="32"/>
      <c r="AD12" s="32"/>
      <c r="AE12" s="32"/>
      <c r="AF12" s="32"/>
      <c r="AG12" s="32"/>
    </row>
    <row r="13" spans="1:33" x14ac:dyDescent="0.45">
      <c r="A13" s="29" t="s">
        <v>145</v>
      </c>
      <c r="B13" s="29" t="s">
        <v>120</v>
      </c>
      <c r="C13" s="29" t="s">
        <v>146</v>
      </c>
      <c r="D13" s="29" t="s">
        <v>122</v>
      </c>
      <c r="E13" s="29" t="s">
        <v>134</v>
      </c>
      <c r="F13" s="29" t="s">
        <v>135</v>
      </c>
      <c r="G13" s="29"/>
      <c r="H13" s="29"/>
      <c r="I13" s="29"/>
      <c r="J13" s="29"/>
      <c r="K13" s="29" t="s">
        <v>136</v>
      </c>
      <c r="L13" s="30">
        <v>700000</v>
      </c>
      <c r="M13" s="29" t="s">
        <v>137</v>
      </c>
      <c r="N13" s="29" t="s">
        <v>147</v>
      </c>
      <c r="O13" s="29" t="s">
        <v>122</v>
      </c>
      <c r="P13" s="29" t="s">
        <v>122</v>
      </c>
      <c r="Q13" s="29" t="s">
        <v>148</v>
      </c>
      <c r="R13" s="29"/>
      <c r="S13" s="29"/>
      <c r="T13" s="29"/>
      <c r="U13" s="32"/>
      <c r="V13" s="32"/>
      <c r="W13" s="32"/>
      <c r="X13" s="32"/>
      <c r="Y13" s="32"/>
      <c r="Z13" s="32"/>
      <c r="AA13" s="32"/>
      <c r="AB13" s="32"/>
      <c r="AC13" s="32"/>
      <c r="AD13" s="32"/>
      <c r="AE13" s="32"/>
      <c r="AF13" s="32"/>
      <c r="AG13" s="32"/>
    </row>
    <row r="14" spans="1:33" x14ac:dyDescent="0.45">
      <c r="A14" s="29" t="s">
        <v>145</v>
      </c>
      <c r="B14" s="29" t="s">
        <v>120</v>
      </c>
      <c r="C14" s="29" t="s">
        <v>146</v>
      </c>
      <c r="D14" s="29" t="s">
        <v>127</v>
      </c>
      <c r="E14" s="29"/>
      <c r="F14" s="29"/>
      <c r="G14" s="29" t="s">
        <v>149</v>
      </c>
      <c r="H14" s="29" t="s">
        <v>150</v>
      </c>
      <c r="I14" s="29" t="s">
        <v>127</v>
      </c>
      <c r="J14" s="29" t="s">
        <v>151</v>
      </c>
      <c r="K14" s="29"/>
      <c r="L14" s="30"/>
      <c r="M14" s="29" t="s">
        <v>125</v>
      </c>
      <c r="N14" s="29" t="s">
        <v>138</v>
      </c>
      <c r="O14" s="29" t="s">
        <v>122</v>
      </c>
      <c r="P14" s="29" t="s">
        <v>122</v>
      </c>
      <c r="Q14" s="29" t="s">
        <v>148</v>
      </c>
      <c r="R14" s="29"/>
      <c r="S14" s="29"/>
      <c r="T14" s="29"/>
      <c r="U14" s="32"/>
      <c r="V14" s="32"/>
      <c r="W14" s="32"/>
      <c r="X14" s="32"/>
      <c r="Y14" s="32"/>
      <c r="Z14" s="32"/>
      <c r="AA14" s="32"/>
      <c r="AB14" s="32"/>
      <c r="AC14" s="32"/>
      <c r="AD14" s="32"/>
      <c r="AE14" s="32"/>
      <c r="AF14" s="32"/>
      <c r="AG14" s="32"/>
    </row>
    <row r="15" spans="1:33" x14ac:dyDescent="0.45">
      <c r="A15" s="29" t="s">
        <v>145</v>
      </c>
      <c r="B15" s="29" t="s">
        <v>120</v>
      </c>
      <c r="C15" s="29" t="s">
        <v>146</v>
      </c>
      <c r="D15" s="29" t="s">
        <v>127</v>
      </c>
      <c r="E15" s="29"/>
      <c r="F15" s="29"/>
      <c r="G15" s="29" t="s">
        <v>149</v>
      </c>
      <c r="H15" s="29" t="s">
        <v>150</v>
      </c>
      <c r="I15" s="29" t="s">
        <v>127</v>
      </c>
      <c r="J15" s="29" t="s">
        <v>151</v>
      </c>
      <c r="K15" s="29"/>
      <c r="L15" s="30"/>
      <c r="M15" s="29" t="s">
        <v>125</v>
      </c>
      <c r="N15" s="29" t="s">
        <v>138</v>
      </c>
      <c r="O15" s="29" t="s">
        <v>122</v>
      </c>
      <c r="P15" s="29" t="s">
        <v>122</v>
      </c>
      <c r="Q15" s="29" t="s">
        <v>148</v>
      </c>
      <c r="R15" s="29"/>
      <c r="S15" s="29"/>
      <c r="T15" s="29"/>
      <c r="U15" s="32"/>
      <c r="V15" s="32"/>
      <c r="W15" s="32"/>
      <c r="X15" s="32"/>
      <c r="Y15" s="32"/>
      <c r="Z15" s="32"/>
      <c r="AA15" s="32"/>
      <c r="AB15" s="32"/>
      <c r="AC15" s="32"/>
      <c r="AD15" s="32"/>
      <c r="AE15" s="32"/>
      <c r="AF15" s="32"/>
      <c r="AG15" s="32"/>
    </row>
    <row r="16" spans="1:33" x14ac:dyDescent="0.45">
      <c r="A16" s="29" t="s">
        <v>145</v>
      </c>
      <c r="B16" s="29" t="s">
        <v>120</v>
      </c>
      <c r="C16" s="29" t="s">
        <v>146</v>
      </c>
      <c r="D16" s="29" t="s">
        <v>127</v>
      </c>
      <c r="E16" s="29"/>
      <c r="F16" s="29"/>
      <c r="G16" s="29" t="s">
        <v>149</v>
      </c>
      <c r="H16" s="29" t="s">
        <v>150</v>
      </c>
      <c r="I16" s="29" t="s">
        <v>127</v>
      </c>
      <c r="J16" s="29" t="s">
        <v>151</v>
      </c>
      <c r="K16" s="29"/>
      <c r="L16" s="30"/>
      <c r="M16" s="29" t="s">
        <v>125</v>
      </c>
      <c r="N16" s="29" t="s">
        <v>138</v>
      </c>
      <c r="O16" s="29" t="s">
        <v>122</v>
      </c>
      <c r="P16" s="29" t="s">
        <v>122</v>
      </c>
      <c r="Q16" s="29" t="s">
        <v>148</v>
      </c>
      <c r="R16" s="29"/>
      <c r="S16" s="29"/>
      <c r="T16" s="29"/>
      <c r="U16" s="32"/>
      <c r="V16" s="32"/>
      <c r="W16" s="32"/>
      <c r="X16" s="32"/>
      <c r="Y16" s="32"/>
      <c r="Z16" s="32"/>
      <c r="AA16" s="32"/>
      <c r="AB16" s="32"/>
      <c r="AC16" s="32"/>
      <c r="AD16" s="32"/>
      <c r="AE16" s="32"/>
      <c r="AF16" s="32"/>
      <c r="AG16" s="32"/>
    </row>
    <row r="17" spans="1:33" x14ac:dyDescent="0.45">
      <c r="A17" s="29" t="s">
        <v>145</v>
      </c>
      <c r="B17" s="29" t="s">
        <v>120</v>
      </c>
      <c r="C17" s="29" t="s">
        <v>146</v>
      </c>
      <c r="D17" s="29" t="s">
        <v>127</v>
      </c>
      <c r="E17" s="29"/>
      <c r="F17" s="29"/>
      <c r="G17" s="29" t="s">
        <v>152</v>
      </c>
      <c r="H17" s="29" t="s">
        <v>153</v>
      </c>
      <c r="I17" s="29" t="s">
        <v>141</v>
      </c>
      <c r="J17" s="29"/>
      <c r="K17" s="29" t="s">
        <v>142</v>
      </c>
      <c r="L17" s="30">
        <v>1000000</v>
      </c>
      <c r="M17" s="29"/>
      <c r="N17" s="29"/>
      <c r="O17" s="29" t="s">
        <v>122</v>
      </c>
      <c r="P17" s="29" t="s">
        <v>122</v>
      </c>
      <c r="Q17" s="29" t="s">
        <v>148</v>
      </c>
      <c r="R17" s="29"/>
      <c r="S17" s="29"/>
      <c r="T17" s="29"/>
      <c r="U17" s="32"/>
      <c r="V17" s="32"/>
      <c r="W17" s="32"/>
      <c r="X17" s="32"/>
      <c r="Y17" s="32"/>
      <c r="Z17" s="32"/>
      <c r="AA17" s="32"/>
      <c r="AB17" s="32"/>
      <c r="AC17" s="32"/>
      <c r="AD17" s="32"/>
      <c r="AE17" s="32"/>
      <c r="AF17" s="32"/>
      <c r="AG17" s="32"/>
    </row>
    <row r="18" spans="1:33" x14ac:dyDescent="0.45">
      <c r="A18" s="29" t="s">
        <v>145</v>
      </c>
      <c r="B18" s="29" t="s">
        <v>120</v>
      </c>
      <c r="C18" s="29" t="s">
        <v>146</v>
      </c>
      <c r="D18" s="29" t="s">
        <v>127</v>
      </c>
      <c r="E18" s="29"/>
      <c r="F18" s="29"/>
      <c r="G18" s="29" t="s">
        <v>152</v>
      </c>
      <c r="H18" s="29" t="s">
        <v>153</v>
      </c>
      <c r="I18" s="29" t="s">
        <v>141</v>
      </c>
      <c r="J18" s="29"/>
      <c r="K18" s="29" t="s">
        <v>142</v>
      </c>
      <c r="L18" s="30">
        <v>1000000</v>
      </c>
      <c r="M18" s="29"/>
      <c r="N18" s="29"/>
      <c r="O18" s="29" t="s">
        <v>122</v>
      </c>
      <c r="P18" s="29" t="s">
        <v>122</v>
      </c>
      <c r="Q18" s="29" t="s">
        <v>148</v>
      </c>
      <c r="R18" s="29"/>
      <c r="S18" s="29"/>
      <c r="T18" s="29"/>
      <c r="U18" s="32"/>
      <c r="V18" s="32"/>
      <c r="W18" s="32"/>
      <c r="X18" s="32"/>
      <c r="Y18" s="32"/>
      <c r="Z18" s="32"/>
      <c r="AA18" s="32"/>
      <c r="AB18" s="32"/>
      <c r="AC18" s="32"/>
      <c r="AD18" s="32"/>
      <c r="AE18" s="32"/>
      <c r="AF18" s="32"/>
      <c r="AG18" s="32"/>
    </row>
    <row r="19" spans="1:33" x14ac:dyDescent="0.45">
      <c r="A19" s="29" t="s">
        <v>145</v>
      </c>
      <c r="B19" s="29" t="s">
        <v>120</v>
      </c>
      <c r="C19" s="29" t="s">
        <v>146</v>
      </c>
      <c r="D19" s="29" t="s">
        <v>127</v>
      </c>
      <c r="E19" s="29"/>
      <c r="F19" s="29"/>
      <c r="G19" s="29" t="s">
        <v>152</v>
      </c>
      <c r="H19" s="29" t="s">
        <v>153</v>
      </c>
      <c r="I19" s="29" t="s">
        <v>141</v>
      </c>
      <c r="J19" s="29"/>
      <c r="K19" s="29" t="s">
        <v>142</v>
      </c>
      <c r="L19" s="30">
        <v>1000000</v>
      </c>
      <c r="M19" s="29"/>
      <c r="N19" s="29"/>
      <c r="O19" s="29" t="s">
        <v>122</v>
      </c>
      <c r="P19" s="29" t="s">
        <v>122</v>
      </c>
      <c r="Q19" s="29" t="s">
        <v>148</v>
      </c>
      <c r="R19" s="29"/>
      <c r="S19" s="29"/>
      <c r="T19" s="29"/>
      <c r="U19" s="32"/>
      <c r="V19" s="32"/>
      <c r="W19" s="32"/>
      <c r="X19" s="32"/>
      <c r="Y19" s="32"/>
      <c r="Z19" s="32"/>
      <c r="AA19" s="32"/>
      <c r="AB19" s="32"/>
      <c r="AC19" s="32"/>
      <c r="AD19" s="32"/>
      <c r="AE19" s="32"/>
      <c r="AF19" s="32"/>
      <c r="AG19" s="32"/>
    </row>
    <row r="24" spans="1:33" x14ac:dyDescent="0.45">
      <c r="L24" s="34"/>
      <c r="U24" s="33"/>
      <c r="V24" s="34"/>
      <c r="W24" s="34"/>
      <c r="X24" s="34"/>
      <c r="Y24" s="34"/>
      <c r="Z24" s="34"/>
      <c r="AA24" s="34"/>
      <c r="AB24" s="34"/>
      <c r="AC24" s="34"/>
      <c r="AD24" s="34"/>
      <c r="AE24" s="34"/>
      <c r="AF24" s="34"/>
      <c r="AG24" s="34"/>
    </row>
    <row r="25" spans="1:33" x14ac:dyDescent="0.45">
      <c r="L25" s="34"/>
      <c r="U25" s="33"/>
      <c r="V25" s="34"/>
      <c r="W25" s="34"/>
      <c r="X25" s="34"/>
      <c r="Y25" s="34"/>
      <c r="Z25" s="34"/>
      <c r="AA25" s="34"/>
      <c r="AB25" s="34"/>
      <c r="AC25" s="34"/>
      <c r="AD25" s="34"/>
      <c r="AE25" s="34"/>
      <c r="AF25" s="34"/>
      <c r="AG25" s="34"/>
    </row>
  </sheetData>
  <phoneticPr fontId="7"/>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EA687-16DE-4453-859C-20CBBE6727DE}">
  <sheetPr codeName="Sheet41">
    <pageSetUpPr fitToPage="1"/>
  </sheetPr>
  <dimension ref="B1:G51"/>
  <sheetViews>
    <sheetView zoomScale="115" zoomScaleNormal="115"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1494</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52</v>
      </c>
      <c r="C4" s="25" t="s">
        <v>53</v>
      </c>
      <c r="D4" s="25" t="s">
        <v>54</v>
      </c>
      <c r="E4" s="18">
        <v>20</v>
      </c>
      <c r="F4" s="25" t="s">
        <v>1508</v>
      </c>
      <c r="G4" s="20" t="s">
        <v>1509</v>
      </c>
    </row>
    <row r="5" spans="2:7" x14ac:dyDescent="0.45">
      <c r="B5" s="17" t="s">
        <v>57</v>
      </c>
      <c r="C5" s="25" t="s">
        <v>53</v>
      </c>
      <c r="D5" s="25" t="s">
        <v>58</v>
      </c>
      <c r="E5" s="18">
        <v>2</v>
      </c>
      <c r="F5" s="25" t="s">
        <v>1508</v>
      </c>
      <c r="G5" s="20" t="s">
        <v>1510</v>
      </c>
    </row>
    <row r="6" spans="2:7" ht="30" x14ac:dyDescent="0.45">
      <c r="B6" s="17" t="s">
        <v>1496</v>
      </c>
      <c r="C6" s="25" t="s">
        <v>53</v>
      </c>
      <c r="D6" s="25" t="s">
        <v>58</v>
      </c>
      <c r="E6" s="25">
        <v>4</v>
      </c>
      <c r="F6" s="25" t="s">
        <v>1525</v>
      </c>
      <c r="G6" s="20" t="s">
        <v>1551</v>
      </c>
    </row>
    <row r="7" spans="2:7" x14ac:dyDescent="0.45">
      <c r="B7" s="17" t="s">
        <v>91</v>
      </c>
      <c r="C7" s="25" t="s">
        <v>53</v>
      </c>
      <c r="D7" s="25" t="s">
        <v>58</v>
      </c>
      <c r="E7" s="18">
        <v>1</v>
      </c>
      <c r="F7" s="25" t="s">
        <v>1525</v>
      </c>
      <c r="G7" s="20" t="s">
        <v>1511</v>
      </c>
    </row>
    <row r="8" spans="2:7" ht="30" x14ac:dyDescent="0.45">
      <c r="B8" s="17" t="s">
        <v>1497</v>
      </c>
      <c r="C8" s="25" t="s">
        <v>53</v>
      </c>
      <c r="D8" s="25" t="s">
        <v>75</v>
      </c>
      <c r="E8" s="18">
        <v>20</v>
      </c>
      <c r="F8" s="25" t="s">
        <v>1525</v>
      </c>
      <c r="G8" s="20" t="s">
        <v>1512</v>
      </c>
    </row>
    <row r="9" spans="2:7" ht="30" x14ac:dyDescent="0.45">
      <c r="B9" s="17" t="s">
        <v>1498</v>
      </c>
      <c r="C9" s="25" t="s">
        <v>53</v>
      </c>
      <c r="D9" s="25" t="s">
        <v>75</v>
      </c>
      <c r="E9" s="25">
        <v>20</v>
      </c>
      <c r="F9" s="25" t="s">
        <v>1525</v>
      </c>
      <c r="G9" s="20" t="s">
        <v>1513</v>
      </c>
    </row>
    <row r="10" spans="2:7" ht="30" x14ac:dyDescent="0.45">
      <c r="B10" s="17" t="s">
        <v>1203</v>
      </c>
      <c r="C10" s="25" t="s">
        <v>53</v>
      </c>
      <c r="D10" s="25" t="s">
        <v>75</v>
      </c>
      <c r="E10" s="18">
        <v>30</v>
      </c>
      <c r="F10" s="25" t="s">
        <v>1525</v>
      </c>
      <c r="G10" s="20" t="s">
        <v>1514</v>
      </c>
    </row>
    <row r="11" spans="2:7" ht="30" x14ac:dyDescent="0.45">
      <c r="B11" s="17" t="s">
        <v>1499</v>
      </c>
      <c r="C11" s="25" t="s">
        <v>53</v>
      </c>
      <c r="D11" s="25" t="s">
        <v>75</v>
      </c>
      <c r="E11" s="18">
        <v>30</v>
      </c>
      <c r="F11" s="25" t="s">
        <v>1525</v>
      </c>
      <c r="G11" s="20" t="s">
        <v>1515</v>
      </c>
    </row>
    <row r="12" spans="2:7" ht="30" x14ac:dyDescent="0.45">
      <c r="B12" s="17" t="s">
        <v>1500</v>
      </c>
      <c r="C12" s="25" t="s">
        <v>53</v>
      </c>
      <c r="D12" s="25" t="s">
        <v>75</v>
      </c>
      <c r="E12" s="18">
        <v>30</v>
      </c>
      <c r="F12" s="25" t="s">
        <v>1525</v>
      </c>
      <c r="G12" s="20" t="s">
        <v>1516</v>
      </c>
    </row>
    <row r="13" spans="2:7" ht="30" x14ac:dyDescent="0.45">
      <c r="B13" s="17" t="s">
        <v>1501</v>
      </c>
      <c r="C13" s="25" t="s">
        <v>53</v>
      </c>
      <c r="D13" s="25" t="s">
        <v>75</v>
      </c>
      <c r="E13" s="18">
        <v>30</v>
      </c>
      <c r="F13" s="25" t="s">
        <v>1525</v>
      </c>
      <c r="G13" s="20" t="s">
        <v>1517</v>
      </c>
    </row>
    <row r="14" spans="2:7" ht="30" x14ac:dyDescent="0.45">
      <c r="B14" s="17" t="s">
        <v>1114</v>
      </c>
      <c r="C14" s="25" t="s">
        <v>53</v>
      </c>
      <c r="D14" s="25" t="s">
        <v>75</v>
      </c>
      <c r="E14" s="18">
        <v>30</v>
      </c>
      <c r="F14" s="25" t="s">
        <v>1525</v>
      </c>
      <c r="G14" s="20" t="s">
        <v>1518</v>
      </c>
    </row>
    <row r="15" spans="2:7" ht="30" x14ac:dyDescent="0.45">
      <c r="B15" s="17" t="s">
        <v>1502</v>
      </c>
      <c r="C15" s="25" t="s">
        <v>53</v>
      </c>
      <c r="D15" s="18" t="s">
        <v>190</v>
      </c>
      <c r="E15" s="18">
        <v>8</v>
      </c>
      <c r="F15" s="25" t="s">
        <v>1525</v>
      </c>
      <c r="G15" s="20" t="s">
        <v>1519</v>
      </c>
    </row>
    <row r="16" spans="2:7" ht="30" x14ac:dyDescent="0.45">
      <c r="B16" s="17" t="s">
        <v>1503</v>
      </c>
      <c r="C16" s="25" t="s">
        <v>53</v>
      </c>
      <c r="D16" s="18" t="s">
        <v>190</v>
      </c>
      <c r="E16" s="18">
        <v>8</v>
      </c>
      <c r="F16" s="25" t="s">
        <v>1525</v>
      </c>
      <c r="G16" s="20" t="s">
        <v>1520</v>
      </c>
    </row>
    <row r="17" spans="2:7" ht="30" x14ac:dyDescent="0.45">
      <c r="B17" s="17" t="s">
        <v>1504</v>
      </c>
      <c r="C17" s="25" t="s">
        <v>53</v>
      </c>
      <c r="D17" s="18" t="s">
        <v>190</v>
      </c>
      <c r="E17" s="18">
        <v>8</v>
      </c>
      <c r="F17" s="25" t="s">
        <v>1525</v>
      </c>
      <c r="G17" s="20" t="s">
        <v>1521</v>
      </c>
    </row>
    <row r="18" spans="2:7" x14ac:dyDescent="0.45">
      <c r="B18" s="17" t="s">
        <v>1505</v>
      </c>
      <c r="C18" s="25" t="s">
        <v>53</v>
      </c>
      <c r="D18" s="18" t="s">
        <v>190</v>
      </c>
      <c r="E18" s="18">
        <v>8</v>
      </c>
      <c r="F18" s="25" t="s">
        <v>1525</v>
      </c>
      <c r="G18" s="20" t="s">
        <v>1522</v>
      </c>
    </row>
    <row r="19" spans="2:7" x14ac:dyDescent="0.45">
      <c r="B19" s="17" t="s">
        <v>1506</v>
      </c>
      <c r="C19" s="25" t="s">
        <v>53</v>
      </c>
      <c r="D19" s="25" t="s">
        <v>58</v>
      </c>
      <c r="E19" s="18">
        <v>1</v>
      </c>
      <c r="F19" s="25" t="s">
        <v>72</v>
      </c>
      <c r="G19" s="20" t="s">
        <v>1523</v>
      </c>
    </row>
    <row r="20" spans="2:7" ht="18.5" thickBot="1" x14ac:dyDescent="0.5">
      <c r="B20" s="111" t="s">
        <v>1507</v>
      </c>
      <c r="C20" s="112" t="s">
        <v>53</v>
      </c>
      <c r="D20" s="112" t="s">
        <v>58</v>
      </c>
      <c r="E20" s="90">
        <v>1</v>
      </c>
      <c r="F20" s="112" t="s">
        <v>72</v>
      </c>
      <c r="G20" s="91" t="s">
        <v>1524</v>
      </c>
    </row>
    <row r="47" spans="7:7" x14ac:dyDescent="0.45">
      <c r="G47" s="21"/>
    </row>
    <row r="48" spans="7:7" x14ac:dyDescent="0.45">
      <c r="G48" s="21"/>
    </row>
    <row r="49" spans="7:7" x14ac:dyDescent="0.45">
      <c r="G49" s="21"/>
    </row>
    <row r="50" spans="7:7" x14ac:dyDescent="0.45">
      <c r="G50" s="21"/>
    </row>
    <row r="51" spans="7:7" x14ac:dyDescent="0.45">
      <c r="G51" s="21"/>
    </row>
  </sheetData>
  <mergeCells count="1">
    <mergeCell ref="B2:G2"/>
  </mergeCells>
  <phoneticPr fontId="7"/>
  <hyperlinks>
    <hyperlink ref="B2:G2" location="目次!A1" display="マイルストーンデータ取込" xr:uid="{60D15573-202A-47DE-982C-C16C7397647E}"/>
  </hyperlinks>
  <pageMargins left="0.25" right="0.25" top="0.75" bottom="0.75" header="0.3" footer="0.3"/>
  <pageSetup paperSize="9" scale="81" fitToHeight="0" orientation="portrait" r:id="rId1"/>
  <headerFooter>
    <oddFooter>&amp;C&amp;P /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2F9D2A-18A9-4B3A-A2AA-6F4CB52FDBCD}">
  <sheetPr codeName="Sheet58"/>
  <dimension ref="A1:Q3"/>
  <sheetViews>
    <sheetView workbookViewId="0"/>
  </sheetViews>
  <sheetFormatPr defaultColWidth="9.19921875" defaultRowHeight="15" x14ac:dyDescent="0.45"/>
  <cols>
    <col min="1" max="1" width="10.59765625" style="33" customWidth="1"/>
    <col min="2" max="2" width="9.19921875" style="33"/>
    <col min="3" max="3" width="8.8984375" style="33" customWidth="1"/>
    <col min="4" max="4" width="9.19921875" style="35"/>
    <col min="5" max="5" width="20.3984375" style="35" bestFit="1" customWidth="1"/>
    <col min="6" max="6" width="12.296875" style="35" bestFit="1" customWidth="1"/>
    <col min="7" max="7" width="8.59765625" style="35" bestFit="1" customWidth="1"/>
    <col min="8" max="11" width="9.19921875" style="35"/>
    <col min="12" max="13" width="10.09765625" style="35" bestFit="1" customWidth="1"/>
    <col min="14" max="16384" width="9.19921875" style="33"/>
  </cols>
  <sheetData>
    <row r="1" spans="1:17" s="28" customFormat="1" ht="112.5" customHeight="1" x14ac:dyDescent="0.45">
      <c r="A1" s="38" t="s">
        <v>52</v>
      </c>
      <c r="B1" s="38" t="s">
        <v>57</v>
      </c>
      <c r="C1" s="38" t="s">
        <v>1496</v>
      </c>
      <c r="D1" s="38" t="s">
        <v>91</v>
      </c>
      <c r="E1" s="38" t="s">
        <v>1497</v>
      </c>
      <c r="F1" s="38" t="s">
        <v>1498</v>
      </c>
      <c r="G1" s="38" t="s">
        <v>1203</v>
      </c>
      <c r="H1" s="38" t="s">
        <v>1499</v>
      </c>
      <c r="I1" s="38" t="s">
        <v>1500</v>
      </c>
      <c r="J1" s="38" t="s">
        <v>1501</v>
      </c>
      <c r="K1" s="38" t="s">
        <v>1114</v>
      </c>
      <c r="L1" s="38" t="s">
        <v>1502</v>
      </c>
      <c r="M1" s="38" t="s">
        <v>1503</v>
      </c>
      <c r="N1" s="114" t="s">
        <v>1504</v>
      </c>
      <c r="O1" s="114" t="s">
        <v>1505</v>
      </c>
      <c r="P1" s="114" t="s">
        <v>1506</v>
      </c>
      <c r="Q1" s="114" t="s">
        <v>1507</v>
      </c>
    </row>
    <row r="2" spans="1:17" x14ac:dyDescent="0.45">
      <c r="A2" s="29" t="s">
        <v>1526</v>
      </c>
      <c r="B2" s="29" t="s">
        <v>120</v>
      </c>
      <c r="C2" s="29" t="s">
        <v>127</v>
      </c>
      <c r="D2" s="37"/>
      <c r="E2" s="37" t="s">
        <v>1530</v>
      </c>
      <c r="F2" s="37" t="s">
        <v>1531</v>
      </c>
      <c r="G2" s="37" t="s">
        <v>129</v>
      </c>
      <c r="H2" s="30"/>
      <c r="I2" s="30"/>
      <c r="J2" s="30"/>
      <c r="K2" s="30"/>
      <c r="L2" s="30">
        <v>20240406</v>
      </c>
      <c r="M2" s="30">
        <v>20240406</v>
      </c>
      <c r="N2" s="30">
        <v>20240406</v>
      </c>
      <c r="O2" s="30">
        <v>20240406</v>
      </c>
      <c r="P2" s="30">
        <v>1</v>
      </c>
      <c r="Q2" s="30"/>
    </row>
    <row r="3" spans="1:17" x14ac:dyDescent="0.45">
      <c r="A3" s="29" t="s">
        <v>1526</v>
      </c>
      <c r="B3" s="29" t="s">
        <v>120</v>
      </c>
      <c r="C3" s="29"/>
      <c r="D3" s="37"/>
      <c r="E3" s="37" t="s">
        <v>1527</v>
      </c>
      <c r="F3" s="30" t="s">
        <v>1528</v>
      </c>
      <c r="G3" s="37" t="s">
        <v>442</v>
      </c>
      <c r="H3" s="30"/>
      <c r="I3" s="37"/>
      <c r="J3" s="30"/>
      <c r="K3" s="30"/>
      <c r="L3" s="30">
        <v>20240501</v>
      </c>
      <c r="M3" s="30">
        <v>20240510</v>
      </c>
      <c r="N3" s="113"/>
      <c r="O3" s="113"/>
      <c r="P3" s="113"/>
      <c r="Q3" s="113"/>
    </row>
  </sheetData>
  <phoneticPr fontId="7"/>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1">
    <pageSetUpPr fitToPage="1"/>
  </sheetPr>
  <dimension ref="B1:G53"/>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154</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155</v>
      </c>
      <c r="C4" s="18" t="s">
        <v>53</v>
      </c>
      <c r="D4" s="18" t="s">
        <v>54</v>
      </c>
      <c r="E4" s="18">
        <v>10</v>
      </c>
      <c r="F4" s="18" t="s">
        <v>55</v>
      </c>
      <c r="G4" s="20" t="s">
        <v>156</v>
      </c>
    </row>
    <row r="5" spans="2:7" ht="30" x14ac:dyDescent="0.45">
      <c r="B5" s="17" t="s">
        <v>157</v>
      </c>
      <c r="C5" s="18" t="s">
        <v>61</v>
      </c>
      <c r="D5" s="18" t="s">
        <v>62</v>
      </c>
      <c r="E5" s="18" t="s">
        <v>62</v>
      </c>
      <c r="F5" s="18" t="s">
        <v>72</v>
      </c>
      <c r="G5" s="20" t="s">
        <v>158</v>
      </c>
    </row>
    <row r="6" spans="2:7" x14ac:dyDescent="0.45">
      <c r="B6" s="17" t="s">
        <v>159</v>
      </c>
      <c r="C6" s="18" t="s">
        <v>53</v>
      </c>
      <c r="D6" s="18" t="s">
        <v>58</v>
      </c>
      <c r="E6" s="18">
        <v>6</v>
      </c>
      <c r="F6" s="18" t="s">
        <v>55</v>
      </c>
      <c r="G6" s="20" t="s">
        <v>160</v>
      </c>
    </row>
    <row r="7" spans="2:7" x14ac:dyDescent="0.45">
      <c r="B7" s="17" t="s">
        <v>161</v>
      </c>
      <c r="C7" s="18" t="s">
        <v>53</v>
      </c>
      <c r="D7" s="18" t="s">
        <v>54</v>
      </c>
      <c r="E7" s="18">
        <v>5</v>
      </c>
      <c r="F7" s="18" t="s">
        <v>72</v>
      </c>
      <c r="G7" s="20" t="s">
        <v>162</v>
      </c>
    </row>
    <row r="8" spans="2:7" x14ac:dyDescent="0.45">
      <c r="B8" s="17" t="s">
        <v>163</v>
      </c>
      <c r="C8" s="18" t="s">
        <v>53</v>
      </c>
      <c r="D8" s="18" t="s">
        <v>54</v>
      </c>
      <c r="E8" s="18">
        <v>5</v>
      </c>
      <c r="F8" s="18" t="s">
        <v>72</v>
      </c>
      <c r="G8" s="20" t="s">
        <v>164</v>
      </c>
    </row>
    <row r="9" spans="2:7" x14ac:dyDescent="0.45">
      <c r="B9" s="17" t="s">
        <v>165</v>
      </c>
      <c r="C9" s="18" t="s">
        <v>53</v>
      </c>
      <c r="D9" s="18" t="s">
        <v>54</v>
      </c>
      <c r="E9" s="18">
        <v>5</v>
      </c>
      <c r="F9" s="18" t="s">
        <v>72</v>
      </c>
      <c r="G9" s="20" t="s">
        <v>166</v>
      </c>
    </row>
    <row r="10" spans="2:7" x14ac:dyDescent="0.45">
      <c r="B10" s="17" t="s">
        <v>167</v>
      </c>
      <c r="C10" s="18" t="s">
        <v>53</v>
      </c>
      <c r="D10" s="18" t="s">
        <v>54</v>
      </c>
      <c r="E10" s="18">
        <v>5</v>
      </c>
      <c r="F10" s="18" t="s">
        <v>72</v>
      </c>
      <c r="G10" s="20" t="s">
        <v>168</v>
      </c>
    </row>
    <row r="11" spans="2:7" x14ac:dyDescent="0.45">
      <c r="B11" s="17" t="s">
        <v>169</v>
      </c>
      <c r="C11" s="18" t="s">
        <v>53</v>
      </c>
      <c r="D11" s="18" t="s">
        <v>54</v>
      </c>
      <c r="E11" s="18">
        <v>5</v>
      </c>
      <c r="F11" s="18" t="s">
        <v>72</v>
      </c>
      <c r="G11" s="20" t="s">
        <v>170</v>
      </c>
    </row>
    <row r="12" spans="2:7" x14ac:dyDescent="0.45">
      <c r="B12" s="17" t="s">
        <v>171</v>
      </c>
      <c r="C12" s="18" t="s">
        <v>53</v>
      </c>
      <c r="D12" s="18" t="s">
        <v>54</v>
      </c>
      <c r="E12" s="18">
        <v>5</v>
      </c>
      <c r="F12" s="18" t="s">
        <v>72</v>
      </c>
      <c r="G12" s="20" t="s">
        <v>172</v>
      </c>
    </row>
    <row r="13" spans="2:7" x14ac:dyDescent="0.45">
      <c r="B13" s="17" t="s">
        <v>173</v>
      </c>
      <c r="C13" s="18" t="s">
        <v>53</v>
      </c>
      <c r="D13" s="18" t="s">
        <v>54</v>
      </c>
      <c r="E13" s="18">
        <v>5</v>
      </c>
      <c r="F13" s="18" t="s">
        <v>72</v>
      </c>
      <c r="G13" s="20" t="s">
        <v>174</v>
      </c>
    </row>
    <row r="14" spans="2:7" x14ac:dyDescent="0.45">
      <c r="B14" s="17" t="s">
        <v>175</v>
      </c>
      <c r="C14" s="18" t="s">
        <v>53</v>
      </c>
      <c r="D14" s="18" t="s">
        <v>54</v>
      </c>
      <c r="E14" s="18">
        <v>5</v>
      </c>
      <c r="F14" s="18" t="s">
        <v>72</v>
      </c>
      <c r="G14" s="20" t="s">
        <v>176</v>
      </c>
    </row>
    <row r="15" spans="2:7" x14ac:dyDescent="0.45">
      <c r="B15" s="17" t="s">
        <v>177</v>
      </c>
      <c r="C15" s="18" t="s">
        <v>53</v>
      </c>
      <c r="D15" s="18" t="s">
        <v>54</v>
      </c>
      <c r="E15" s="18">
        <v>5</v>
      </c>
      <c r="F15" s="18" t="s">
        <v>72</v>
      </c>
      <c r="G15" s="20" t="s">
        <v>178</v>
      </c>
    </row>
    <row r="16" spans="2:7" ht="18.5" thickBot="1" x14ac:dyDescent="0.5">
      <c r="B16" s="22" t="s">
        <v>179</v>
      </c>
      <c r="C16" s="23" t="s">
        <v>53</v>
      </c>
      <c r="D16" s="23" t="s">
        <v>54</v>
      </c>
      <c r="E16" s="23">
        <v>5</v>
      </c>
      <c r="F16" s="23" t="s">
        <v>72</v>
      </c>
      <c r="G16" s="24" t="s">
        <v>180</v>
      </c>
    </row>
    <row r="49" spans="7:7" x14ac:dyDescent="0.45">
      <c r="G49" s="21"/>
    </row>
    <row r="50" spans="7:7" x14ac:dyDescent="0.45">
      <c r="G50" s="21"/>
    </row>
    <row r="51" spans="7:7" x14ac:dyDescent="0.45">
      <c r="G51" s="21"/>
    </row>
    <row r="52" spans="7:7" x14ac:dyDescent="0.45">
      <c r="G52" s="21"/>
    </row>
    <row r="53" spans="7:7" x14ac:dyDescent="0.45">
      <c r="G53" s="21"/>
    </row>
  </sheetData>
  <mergeCells count="1">
    <mergeCell ref="B2:G2"/>
  </mergeCells>
  <phoneticPr fontId="7"/>
  <hyperlinks>
    <hyperlink ref="B2:G2" location="目次!A1" display="勤務実績データ取込（月次）" xr:uid="{97C5FE8B-8FD6-4B34-913C-4902933723C8}"/>
  </hyperlinks>
  <pageMargins left="0.25" right="0.25" top="0.75" bottom="0.75" header="0.3" footer="0.3"/>
  <pageSetup paperSize="9" scale="81" fitToHeight="0" orientation="portrait" r:id="rId1"/>
  <headerFooter>
    <oddFooter>&amp;C&amp;P /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M3"/>
  <sheetViews>
    <sheetView workbookViewId="0"/>
  </sheetViews>
  <sheetFormatPr defaultColWidth="9.19921875" defaultRowHeight="15" x14ac:dyDescent="0.45"/>
  <cols>
    <col min="1" max="1" width="10.59765625" style="33" customWidth="1"/>
    <col min="2" max="2" width="9.19921875" style="33"/>
    <col min="3" max="3" width="8.8984375" style="33" customWidth="1"/>
    <col min="4" max="13" width="9.19921875" style="35"/>
    <col min="14" max="16384" width="9.19921875" style="33"/>
  </cols>
  <sheetData>
    <row r="1" spans="1:13" s="28" customFormat="1" ht="112.5" customHeight="1" x14ac:dyDescent="0.45">
      <c r="A1" s="26" t="s">
        <v>155</v>
      </c>
      <c r="B1" s="27" t="s">
        <v>157</v>
      </c>
      <c r="C1" s="26" t="s">
        <v>159</v>
      </c>
      <c r="D1" s="26" t="s">
        <v>161</v>
      </c>
      <c r="E1" s="26" t="s">
        <v>181</v>
      </c>
      <c r="F1" s="26" t="s">
        <v>165</v>
      </c>
      <c r="G1" s="26" t="s">
        <v>167</v>
      </c>
      <c r="H1" s="26" t="s">
        <v>169</v>
      </c>
      <c r="I1" s="26" t="s">
        <v>171</v>
      </c>
      <c r="J1" s="26" t="s">
        <v>173</v>
      </c>
      <c r="K1" s="26" t="s">
        <v>182</v>
      </c>
      <c r="L1" s="26" t="s">
        <v>177</v>
      </c>
      <c r="M1" s="26" t="s">
        <v>179</v>
      </c>
    </row>
    <row r="2" spans="1:13" x14ac:dyDescent="0.45">
      <c r="A2" s="29" t="s">
        <v>183</v>
      </c>
      <c r="B2" s="29"/>
      <c r="C2" s="29" t="s">
        <v>184</v>
      </c>
      <c r="D2" s="37">
        <v>160</v>
      </c>
      <c r="E2" s="37">
        <v>15</v>
      </c>
      <c r="F2" s="30"/>
      <c r="G2" s="37">
        <v>1</v>
      </c>
      <c r="H2" s="30"/>
      <c r="I2" s="37">
        <v>8</v>
      </c>
      <c r="J2" s="30"/>
      <c r="K2" s="30"/>
      <c r="L2" s="30"/>
      <c r="M2" s="30"/>
    </row>
    <row r="3" spans="1:13" x14ac:dyDescent="0.45">
      <c r="A3" s="29" t="s">
        <v>185</v>
      </c>
      <c r="B3" s="29"/>
      <c r="C3" s="29" t="s">
        <v>184</v>
      </c>
      <c r="D3" s="37">
        <v>160</v>
      </c>
      <c r="E3" s="37">
        <v>25</v>
      </c>
      <c r="F3" s="37"/>
      <c r="G3" s="37">
        <v>2</v>
      </c>
      <c r="H3" s="30"/>
      <c r="I3" s="30"/>
      <c r="J3" s="30"/>
      <c r="K3" s="30"/>
      <c r="L3" s="37">
        <v>8</v>
      </c>
      <c r="M3" s="30"/>
    </row>
  </sheetData>
  <phoneticPr fontId="7"/>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2">
    <pageSetUpPr fitToPage="1"/>
  </sheetPr>
  <dimension ref="B1:G58"/>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186</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155</v>
      </c>
      <c r="C4" s="18" t="s">
        <v>53</v>
      </c>
      <c r="D4" s="18" t="s">
        <v>54</v>
      </c>
      <c r="E4" s="18">
        <v>10</v>
      </c>
      <c r="F4" s="18" t="s">
        <v>55</v>
      </c>
      <c r="G4" s="19" t="s">
        <v>187</v>
      </c>
    </row>
    <row r="5" spans="2:7" x14ac:dyDescent="0.45">
      <c r="B5" s="17" t="s">
        <v>157</v>
      </c>
      <c r="C5" s="18" t="s">
        <v>61</v>
      </c>
      <c r="D5" s="18" t="s">
        <v>62</v>
      </c>
      <c r="E5" s="18" t="s">
        <v>62</v>
      </c>
      <c r="F5" s="18" t="s">
        <v>62</v>
      </c>
      <c r="G5" s="20" t="s">
        <v>188</v>
      </c>
    </row>
    <row r="6" spans="2:7" x14ac:dyDescent="0.45">
      <c r="B6" s="17" t="s">
        <v>189</v>
      </c>
      <c r="C6" s="18" t="s">
        <v>53</v>
      </c>
      <c r="D6" s="18" t="s">
        <v>190</v>
      </c>
      <c r="E6" s="18">
        <v>8</v>
      </c>
      <c r="F6" s="18" t="s">
        <v>55</v>
      </c>
      <c r="G6" s="20" t="s">
        <v>191</v>
      </c>
    </row>
    <row r="7" spans="2:7" x14ac:dyDescent="0.45">
      <c r="B7" s="17" t="s">
        <v>192</v>
      </c>
      <c r="C7" s="18" t="s">
        <v>53</v>
      </c>
      <c r="D7" s="18" t="s">
        <v>54</v>
      </c>
      <c r="E7" s="18">
        <v>10</v>
      </c>
      <c r="F7" s="18" t="s">
        <v>62</v>
      </c>
      <c r="G7" s="20" t="s">
        <v>193</v>
      </c>
    </row>
    <row r="8" spans="2:7" x14ac:dyDescent="0.45">
      <c r="B8" s="17" t="s">
        <v>194</v>
      </c>
      <c r="C8" s="18" t="s">
        <v>61</v>
      </c>
      <c r="D8" s="18" t="s">
        <v>62</v>
      </c>
      <c r="E8" s="18" t="s">
        <v>62</v>
      </c>
      <c r="F8" s="18" t="s">
        <v>62</v>
      </c>
      <c r="G8" s="20" t="s">
        <v>188</v>
      </c>
    </row>
    <row r="9" spans="2:7" x14ac:dyDescent="0.45">
      <c r="B9" s="17" t="s">
        <v>195</v>
      </c>
      <c r="C9" s="18" t="s">
        <v>53</v>
      </c>
      <c r="D9" s="18" t="s">
        <v>54</v>
      </c>
      <c r="E9" s="18">
        <v>4</v>
      </c>
      <c r="F9" s="18" t="s">
        <v>72</v>
      </c>
      <c r="G9" s="20" t="s">
        <v>196</v>
      </c>
    </row>
    <row r="10" spans="2:7" x14ac:dyDescent="0.45">
      <c r="B10" s="17" t="s">
        <v>197</v>
      </c>
      <c r="C10" s="18" t="s">
        <v>53</v>
      </c>
      <c r="D10" s="18" t="s">
        <v>54</v>
      </c>
      <c r="E10" s="18">
        <v>4</v>
      </c>
      <c r="F10" s="18" t="s">
        <v>72</v>
      </c>
      <c r="G10" s="20" t="s">
        <v>198</v>
      </c>
    </row>
    <row r="11" spans="2:7" x14ac:dyDescent="0.45">
      <c r="B11" s="17" t="s">
        <v>199</v>
      </c>
      <c r="C11" s="18" t="s">
        <v>53</v>
      </c>
      <c r="D11" s="18" t="s">
        <v>54</v>
      </c>
      <c r="E11" s="18">
        <v>4</v>
      </c>
      <c r="F11" s="18" t="s">
        <v>72</v>
      </c>
      <c r="G11" s="20" t="s">
        <v>200</v>
      </c>
    </row>
    <row r="12" spans="2:7" x14ac:dyDescent="0.45">
      <c r="B12" s="17" t="s">
        <v>201</v>
      </c>
      <c r="C12" s="18" t="s">
        <v>53</v>
      </c>
      <c r="D12" s="18" t="s">
        <v>54</v>
      </c>
      <c r="E12" s="18">
        <v>4</v>
      </c>
      <c r="F12" s="18" t="s">
        <v>72</v>
      </c>
      <c r="G12" s="20" t="s">
        <v>202</v>
      </c>
    </row>
    <row r="13" spans="2:7" x14ac:dyDescent="0.45">
      <c r="B13" s="17" t="s">
        <v>203</v>
      </c>
      <c r="C13" s="18" t="s">
        <v>53</v>
      </c>
      <c r="D13" s="18" t="s">
        <v>54</v>
      </c>
      <c r="E13" s="18">
        <v>4</v>
      </c>
      <c r="F13" s="18" t="s">
        <v>72</v>
      </c>
      <c r="G13" s="20" t="s">
        <v>204</v>
      </c>
    </row>
    <row r="14" spans="2:7" x14ac:dyDescent="0.45">
      <c r="B14" s="17" t="s">
        <v>205</v>
      </c>
      <c r="C14" s="18" t="s">
        <v>53</v>
      </c>
      <c r="D14" s="18" t="s">
        <v>54</v>
      </c>
      <c r="E14" s="18">
        <v>4</v>
      </c>
      <c r="F14" s="18" t="s">
        <v>72</v>
      </c>
      <c r="G14" s="20" t="s">
        <v>206</v>
      </c>
    </row>
    <row r="15" spans="2:7" x14ac:dyDescent="0.45">
      <c r="B15" s="17" t="s">
        <v>207</v>
      </c>
      <c r="C15" s="18" t="s">
        <v>53</v>
      </c>
      <c r="D15" s="18" t="s">
        <v>54</v>
      </c>
      <c r="E15" s="18">
        <v>4</v>
      </c>
      <c r="F15" s="18" t="s">
        <v>72</v>
      </c>
      <c r="G15" s="20" t="s">
        <v>208</v>
      </c>
    </row>
    <row r="16" spans="2:7" x14ac:dyDescent="0.45">
      <c r="B16" s="17" t="s">
        <v>209</v>
      </c>
      <c r="C16" s="18" t="s">
        <v>53</v>
      </c>
      <c r="D16" s="18" t="s">
        <v>54</v>
      </c>
      <c r="E16" s="18">
        <v>4</v>
      </c>
      <c r="F16" s="18" t="s">
        <v>72</v>
      </c>
      <c r="G16" s="20" t="s">
        <v>210</v>
      </c>
    </row>
    <row r="17" spans="2:7" x14ac:dyDescent="0.45">
      <c r="B17" s="17" t="s">
        <v>211</v>
      </c>
      <c r="C17" s="18" t="s">
        <v>53</v>
      </c>
      <c r="D17" s="18" t="s">
        <v>54</v>
      </c>
      <c r="E17" s="18">
        <v>4</v>
      </c>
      <c r="F17" s="18" t="s">
        <v>72</v>
      </c>
      <c r="G17" s="20" t="s">
        <v>212</v>
      </c>
    </row>
    <row r="18" spans="2:7" x14ac:dyDescent="0.45">
      <c r="B18" s="17" t="s">
        <v>213</v>
      </c>
      <c r="C18" s="18" t="s">
        <v>53</v>
      </c>
      <c r="D18" s="18" t="s">
        <v>54</v>
      </c>
      <c r="E18" s="18">
        <v>4</v>
      </c>
      <c r="F18" s="18" t="s">
        <v>72</v>
      </c>
      <c r="G18" s="20" t="s">
        <v>214</v>
      </c>
    </row>
    <row r="19" spans="2:7" x14ac:dyDescent="0.45">
      <c r="B19" s="17" t="s">
        <v>215</v>
      </c>
      <c r="C19" s="18" t="s">
        <v>53</v>
      </c>
      <c r="D19" s="18" t="s">
        <v>54</v>
      </c>
      <c r="E19" s="18">
        <v>4</v>
      </c>
      <c r="F19" s="18" t="s">
        <v>72</v>
      </c>
      <c r="G19" s="20" t="s">
        <v>216</v>
      </c>
    </row>
    <row r="20" spans="2:7" x14ac:dyDescent="0.45">
      <c r="B20" s="17" t="s">
        <v>217</v>
      </c>
      <c r="C20" s="18" t="s">
        <v>53</v>
      </c>
      <c r="D20" s="18" t="s">
        <v>54</v>
      </c>
      <c r="E20" s="18">
        <v>4</v>
      </c>
      <c r="F20" s="18" t="s">
        <v>72</v>
      </c>
      <c r="G20" s="20" t="s">
        <v>218</v>
      </c>
    </row>
    <row r="21" spans="2:7" ht="18.5" thickBot="1" x14ac:dyDescent="0.5">
      <c r="B21" s="22" t="s">
        <v>219</v>
      </c>
      <c r="C21" s="23" t="s">
        <v>53</v>
      </c>
      <c r="D21" s="23" t="s">
        <v>75</v>
      </c>
      <c r="E21" s="23">
        <v>100</v>
      </c>
      <c r="F21" s="23" t="s">
        <v>72</v>
      </c>
      <c r="G21" s="24" t="s">
        <v>220</v>
      </c>
    </row>
    <row r="54" spans="7:7" x14ac:dyDescent="0.45">
      <c r="G54" s="21"/>
    </row>
    <row r="55" spans="7:7" x14ac:dyDescent="0.45">
      <c r="G55" s="21"/>
    </row>
    <row r="56" spans="7:7" x14ac:dyDescent="0.45">
      <c r="G56" s="21"/>
    </row>
    <row r="57" spans="7:7" x14ac:dyDescent="0.45">
      <c r="G57" s="21"/>
    </row>
    <row r="58" spans="7:7" x14ac:dyDescent="0.45">
      <c r="G58" s="21"/>
    </row>
  </sheetData>
  <mergeCells count="1">
    <mergeCell ref="B2:G2"/>
  </mergeCells>
  <phoneticPr fontId="7"/>
  <hyperlinks>
    <hyperlink ref="B2:G2" location="目次!A1" display="勤務実績データ取込（日次）" xr:uid="{BCE7B443-6247-42AF-8978-D0D9C6462113}"/>
  </hyperlinks>
  <pageMargins left="0.25" right="0.25" top="0.75" bottom="0.75" header="0.3" footer="0.3"/>
  <pageSetup paperSize="9" scale="81" fitToHeight="0" orientation="portrait" r:id="rId1"/>
  <headerFooter>
    <oddFooter>&amp;C&amp;P /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dimension ref="A1:R7"/>
  <sheetViews>
    <sheetView workbookViewId="0"/>
  </sheetViews>
  <sheetFormatPr defaultColWidth="9.19921875" defaultRowHeight="15" x14ac:dyDescent="0.45"/>
  <cols>
    <col min="1" max="1" width="10.59765625" style="33" customWidth="1"/>
    <col min="2" max="2" width="9.19921875" style="33"/>
    <col min="3" max="3" width="19.3984375" style="33" customWidth="1"/>
    <col min="4" max="16384" width="9.19921875" style="33"/>
  </cols>
  <sheetData>
    <row r="1" spans="1:18" s="28" customFormat="1" ht="112.5" customHeight="1" x14ac:dyDescent="0.45">
      <c r="A1" s="26" t="s">
        <v>155</v>
      </c>
      <c r="B1" s="27" t="s">
        <v>157</v>
      </c>
      <c r="C1" s="26" t="s">
        <v>189</v>
      </c>
      <c r="D1" s="26" t="s">
        <v>192</v>
      </c>
      <c r="E1" s="27" t="s">
        <v>194</v>
      </c>
      <c r="F1" s="26" t="s">
        <v>195</v>
      </c>
      <c r="G1" s="26" t="s">
        <v>197</v>
      </c>
      <c r="H1" s="26" t="s">
        <v>199</v>
      </c>
      <c r="I1" s="26" t="s">
        <v>201</v>
      </c>
      <c r="J1" s="26" t="s">
        <v>203</v>
      </c>
      <c r="K1" s="26" t="s">
        <v>205</v>
      </c>
      <c r="L1" s="26" t="s">
        <v>207</v>
      </c>
      <c r="M1" s="26" t="s">
        <v>209</v>
      </c>
      <c r="N1" s="26" t="s">
        <v>211</v>
      </c>
      <c r="O1" s="26" t="s">
        <v>213</v>
      </c>
      <c r="P1" s="26" t="s">
        <v>215</v>
      </c>
      <c r="Q1" s="26" t="s">
        <v>217</v>
      </c>
      <c r="R1" s="26" t="s">
        <v>219</v>
      </c>
    </row>
    <row r="2" spans="1:18" x14ac:dyDescent="0.45">
      <c r="A2" s="29" t="s">
        <v>221</v>
      </c>
      <c r="B2" s="29"/>
      <c r="C2" s="29" t="s">
        <v>222</v>
      </c>
      <c r="D2" s="29" t="s">
        <v>223</v>
      </c>
      <c r="E2" s="29"/>
      <c r="F2" s="37">
        <v>8</v>
      </c>
      <c r="G2" s="37">
        <v>0</v>
      </c>
      <c r="H2" s="37">
        <v>0</v>
      </c>
      <c r="I2" s="37">
        <v>0</v>
      </c>
      <c r="J2" s="37">
        <v>0</v>
      </c>
      <c r="K2" s="37">
        <v>0</v>
      </c>
      <c r="L2" s="29" t="s">
        <v>224</v>
      </c>
      <c r="M2" s="29" t="s">
        <v>225</v>
      </c>
      <c r="N2" s="37">
        <v>1</v>
      </c>
      <c r="O2" s="37">
        <v>0</v>
      </c>
      <c r="P2" s="37">
        <v>0</v>
      </c>
      <c r="Q2" s="37">
        <v>0</v>
      </c>
      <c r="R2" s="29"/>
    </row>
    <row r="3" spans="1:18" x14ac:dyDescent="0.45">
      <c r="A3" s="29" t="s">
        <v>221</v>
      </c>
      <c r="B3" s="29"/>
      <c r="C3" s="29" t="s">
        <v>226</v>
      </c>
      <c r="D3" s="29" t="s">
        <v>223</v>
      </c>
      <c r="E3" s="29"/>
      <c r="F3" s="37">
        <v>8</v>
      </c>
      <c r="G3" s="37">
        <v>1</v>
      </c>
      <c r="H3" s="37">
        <v>0</v>
      </c>
      <c r="I3" s="37">
        <v>0</v>
      </c>
      <c r="J3" s="37">
        <v>0</v>
      </c>
      <c r="K3" s="37">
        <v>0</v>
      </c>
      <c r="L3" s="29" t="s">
        <v>224</v>
      </c>
      <c r="M3" s="29" t="s">
        <v>225</v>
      </c>
      <c r="N3" s="37">
        <v>1</v>
      </c>
      <c r="O3" s="37">
        <v>0</v>
      </c>
      <c r="P3" s="37">
        <v>0</v>
      </c>
      <c r="Q3" s="37">
        <v>0</v>
      </c>
      <c r="R3" s="29"/>
    </row>
    <row r="4" spans="1:18" x14ac:dyDescent="0.45">
      <c r="A4" s="29" t="s">
        <v>221</v>
      </c>
      <c r="B4" s="29"/>
      <c r="C4" s="29" t="s">
        <v>227</v>
      </c>
      <c r="D4" s="29" t="s">
        <v>223</v>
      </c>
      <c r="E4" s="29"/>
      <c r="F4" s="37">
        <v>8</v>
      </c>
      <c r="G4" s="37">
        <v>1</v>
      </c>
      <c r="H4" s="37">
        <v>0</v>
      </c>
      <c r="I4" s="37">
        <v>0</v>
      </c>
      <c r="J4" s="37">
        <v>0</v>
      </c>
      <c r="K4" s="37">
        <v>0</v>
      </c>
      <c r="L4" s="29" t="s">
        <v>224</v>
      </c>
      <c r="M4" s="29" t="s">
        <v>225</v>
      </c>
      <c r="N4" s="37">
        <v>1</v>
      </c>
      <c r="O4" s="37">
        <v>0</v>
      </c>
      <c r="P4" s="37">
        <v>0</v>
      </c>
      <c r="Q4" s="37">
        <v>0</v>
      </c>
      <c r="R4" s="29"/>
    </row>
    <row r="5" spans="1:18" x14ac:dyDescent="0.45">
      <c r="A5" s="29" t="s">
        <v>228</v>
      </c>
      <c r="B5" s="29"/>
      <c r="C5" s="29" t="s">
        <v>222</v>
      </c>
      <c r="D5" s="29" t="s">
        <v>223</v>
      </c>
      <c r="E5" s="29"/>
      <c r="F5" s="37">
        <v>8</v>
      </c>
      <c r="G5" s="37">
        <v>0.5</v>
      </c>
      <c r="H5" s="37">
        <v>0</v>
      </c>
      <c r="I5" s="37">
        <v>0</v>
      </c>
      <c r="J5" s="37">
        <v>0</v>
      </c>
      <c r="K5" s="37">
        <v>0</v>
      </c>
      <c r="L5" s="29"/>
      <c r="M5" s="29"/>
      <c r="N5" s="37">
        <v>1</v>
      </c>
      <c r="O5" s="37">
        <v>0</v>
      </c>
      <c r="P5" s="37">
        <v>0</v>
      </c>
      <c r="Q5" s="37">
        <v>0</v>
      </c>
      <c r="R5" s="29"/>
    </row>
    <row r="6" spans="1:18" x14ac:dyDescent="0.45">
      <c r="A6" s="29" t="s">
        <v>228</v>
      </c>
      <c r="B6" s="29"/>
      <c r="C6" s="29" t="s">
        <v>226</v>
      </c>
      <c r="D6" s="29" t="s">
        <v>223</v>
      </c>
      <c r="E6" s="29"/>
      <c r="F6" s="37">
        <v>8</v>
      </c>
      <c r="G6" s="37">
        <v>0</v>
      </c>
      <c r="H6" s="37">
        <v>0</v>
      </c>
      <c r="I6" s="37">
        <v>0</v>
      </c>
      <c r="J6" s="37">
        <v>0</v>
      </c>
      <c r="K6" s="37">
        <v>0</v>
      </c>
      <c r="L6" s="29"/>
      <c r="M6" s="29"/>
      <c r="N6" s="37">
        <v>1</v>
      </c>
      <c r="O6" s="37">
        <v>0</v>
      </c>
      <c r="P6" s="37">
        <v>0</v>
      </c>
      <c r="Q6" s="37">
        <v>0</v>
      </c>
      <c r="R6" s="29"/>
    </row>
    <row r="7" spans="1:18" x14ac:dyDescent="0.45">
      <c r="A7" s="29" t="s">
        <v>228</v>
      </c>
      <c r="B7" s="29"/>
      <c r="C7" s="29" t="s">
        <v>227</v>
      </c>
      <c r="D7" s="29" t="s">
        <v>223</v>
      </c>
      <c r="E7" s="29"/>
      <c r="F7" s="37">
        <v>8</v>
      </c>
      <c r="G7" s="37">
        <v>1</v>
      </c>
      <c r="H7" s="37">
        <v>0</v>
      </c>
      <c r="I7" s="37">
        <v>0</v>
      </c>
      <c r="J7" s="37">
        <v>0</v>
      </c>
      <c r="K7" s="37">
        <v>0</v>
      </c>
      <c r="L7" s="29"/>
      <c r="M7" s="29"/>
      <c r="N7" s="37">
        <v>1</v>
      </c>
      <c r="O7" s="37">
        <v>0</v>
      </c>
      <c r="P7" s="37">
        <v>0</v>
      </c>
      <c r="Q7" s="37">
        <v>0</v>
      </c>
      <c r="R7" s="29"/>
    </row>
  </sheetData>
  <phoneticPr fontId="7"/>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3">
    <pageSetUpPr fitToPage="1"/>
  </sheetPr>
  <dimension ref="B1:G49"/>
  <sheetViews>
    <sheetView zoomScaleNormal="100"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229</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155</v>
      </c>
      <c r="C4" s="18" t="s">
        <v>53</v>
      </c>
      <c r="D4" s="18" t="s">
        <v>54</v>
      </c>
      <c r="E4" s="18">
        <v>10</v>
      </c>
      <c r="F4" s="18" t="s">
        <v>55</v>
      </c>
      <c r="G4" s="19" t="s">
        <v>156</v>
      </c>
    </row>
    <row r="5" spans="2:7" x14ac:dyDescent="0.45">
      <c r="B5" s="17" t="s">
        <v>157</v>
      </c>
      <c r="C5" s="18" t="s">
        <v>61</v>
      </c>
      <c r="D5" s="18" t="s">
        <v>62</v>
      </c>
      <c r="E5" s="18" t="s">
        <v>62</v>
      </c>
      <c r="F5" s="18" t="s">
        <v>72</v>
      </c>
      <c r="G5" s="20" t="s">
        <v>188</v>
      </c>
    </row>
    <row r="6" spans="2:7" x14ac:dyDescent="0.45">
      <c r="B6" s="17" t="s">
        <v>159</v>
      </c>
      <c r="C6" s="18" t="s">
        <v>53</v>
      </c>
      <c r="D6" s="18" t="s">
        <v>58</v>
      </c>
      <c r="E6" s="18">
        <v>6</v>
      </c>
      <c r="F6" s="18" t="s">
        <v>55</v>
      </c>
      <c r="G6" s="20" t="s">
        <v>160</v>
      </c>
    </row>
    <row r="7" spans="2:7" x14ac:dyDescent="0.45">
      <c r="B7" s="17" t="s">
        <v>230</v>
      </c>
      <c r="C7" s="18" t="s">
        <v>53</v>
      </c>
      <c r="D7" s="18" t="s">
        <v>54</v>
      </c>
      <c r="E7" s="18">
        <v>5</v>
      </c>
      <c r="F7" s="18" t="s">
        <v>72</v>
      </c>
      <c r="G7" s="20" t="s">
        <v>231</v>
      </c>
    </row>
    <row r="8" spans="2:7" x14ac:dyDescent="0.45">
      <c r="B8" s="17" t="s">
        <v>232</v>
      </c>
      <c r="C8" s="18" t="s">
        <v>53</v>
      </c>
      <c r="D8" s="18" t="s">
        <v>54</v>
      </c>
      <c r="E8" s="18">
        <v>5</v>
      </c>
      <c r="F8" s="18" t="s">
        <v>72</v>
      </c>
      <c r="G8" s="20" t="s">
        <v>233</v>
      </c>
    </row>
    <row r="9" spans="2:7" x14ac:dyDescent="0.45">
      <c r="B9" s="17" t="s">
        <v>234</v>
      </c>
      <c r="C9" s="18" t="s">
        <v>53</v>
      </c>
      <c r="D9" s="18" t="s">
        <v>54</v>
      </c>
      <c r="E9" s="18">
        <v>5</v>
      </c>
      <c r="F9" s="18" t="s">
        <v>72</v>
      </c>
      <c r="G9" s="20" t="s">
        <v>235</v>
      </c>
    </row>
    <row r="10" spans="2:7" x14ac:dyDescent="0.45">
      <c r="B10" s="17" t="s">
        <v>236</v>
      </c>
      <c r="C10" s="18" t="s">
        <v>53</v>
      </c>
      <c r="D10" s="18" t="s">
        <v>54</v>
      </c>
      <c r="E10" s="18">
        <v>5</v>
      </c>
      <c r="F10" s="18" t="s">
        <v>72</v>
      </c>
      <c r="G10" s="20" t="s">
        <v>237</v>
      </c>
    </row>
    <row r="11" spans="2:7" x14ac:dyDescent="0.45">
      <c r="B11" s="17" t="s">
        <v>238</v>
      </c>
      <c r="C11" s="18" t="s">
        <v>53</v>
      </c>
      <c r="D11" s="18" t="s">
        <v>54</v>
      </c>
      <c r="E11" s="18">
        <v>5</v>
      </c>
      <c r="F11" s="18" t="s">
        <v>72</v>
      </c>
      <c r="G11" s="20" t="s">
        <v>239</v>
      </c>
    </row>
    <row r="12" spans="2:7" ht="18.5" thickBot="1" x14ac:dyDescent="0.5">
      <c r="B12" s="22" t="s">
        <v>240</v>
      </c>
      <c r="C12" s="23" t="s">
        <v>53</v>
      </c>
      <c r="D12" s="23" t="s">
        <v>54</v>
      </c>
      <c r="E12" s="23">
        <v>5</v>
      </c>
      <c r="F12" s="23" t="s">
        <v>72</v>
      </c>
      <c r="G12" s="24" t="s">
        <v>241</v>
      </c>
    </row>
    <row r="45" spans="7:7" x14ac:dyDescent="0.45">
      <c r="G45" s="21"/>
    </row>
    <row r="46" spans="7:7" x14ac:dyDescent="0.45">
      <c r="G46" s="21"/>
    </row>
    <row r="47" spans="7:7" x14ac:dyDescent="0.45">
      <c r="G47" s="21"/>
    </row>
    <row r="48" spans="7:7" x14ac:dyDescent="0.45">
      <c r="G48" s="21"/>
    </row>
    <row r="49" spans="7:7" x14ac:dyDescent="0.45">
      <c r="G49" s="21"/>
    </row>
  </sheetData>
  <mergeCells count="1">
    <mergeCell ref="B2:G2"/>
  </mergeCells>
  <phoneticPr fontId="7"/>
  <hyperlinks>
    <hyperlink ref="B2:G2" location="目次!A1" display="フレックス勤務実績データ取込（月次）" xr:uid="{2E0C2215-2912-42AA-8353-2507AE040F61}"/>
  </hyperlinks>
  <pageMargins left="0.25" right="0.25" top="0.75" bottom="0.75" header="0.3" footer="0.3"/>
  <pageSetup paperSize="9" scale="81" fitToHeight="0" orientation="portrait" r:id="rId1"/>
  <headerFooter>
    <oddFooter>&amp;C&amp;P /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4"/>
  <dimension ref="A1:I3"/>
  <sheetViews>
    <sheetView workbookViewId="0"/>
  </sheetViews>
  <sheetFormatPr defaultColWidth="9.19921875" defaultRowHeight="15" x14ac:dyDescent="0.45"/>
  <cols>
    <col min="1" max="1" width="10.59765625" style="33" customWidth="1"/>
    <col min="2" max="2" width="9.19921875" style="33"/>
    <col min="3" max="3" width="8.8984375" style="33" customWidth="1"/>
    <col min="4" max="9" width="9.19921875" style="35"/>
    <col min="10" max="16384" width="9.19921875" style="33"/>
  </cols>
  <sheetData>
    <row r="1" spans="1:9" s="28" customFormat="1" ht="112.5" customHeight="1" x14ac:dyDescent="0.45">
      <c r="A1" s="26" t="s">
        <v>242</v>
      </c>
      <c r="B1" s="38" t="s">
        <v>157</v>
      </c>
      <c r="C1" s="26" t="s">
        <v>159</v>
      </c>
      <c r="D1" s="26" t="s">
        <v>243</v>
      </c>
      <c r="E1" s="26" t="s">
        <v>244</v>
      </c>
      <c r="F1" s="26" t="s">
        <v>245</v>
      </c>
      <c r="G1" s="26" t="s">
        <v>246</v>
      </c>
      <c r="H1" s="26" t="s">
        <v>247</v>
      </c>
      <c r="I1" s="26" t="s">
        <v>248</v>
      </c>
    </row>
    <row r="2" spans="1:9" x14ac:dyDescent="0.45">
      <c r="A2" s="29"/>
      <c r="B2" s="29"/>
      <c r="C2" s="29"/>
      <c r="D2" s="37"/>
      <c r="E2" s="37"/>
      <c r="F2" s="30"/>
      <c r="G2" s="37"/>
      <c r="H2" s="30"/>
      <c r="I2" s="37"/>
    </row>
    <row r="3" spans="1:9" x14ac:dyDescent="0.45">
      <c r="A3" s="29"/>
      <c r="B3" s="29"/>
      <c r="C3" s="29"/>
      <c r="D3" s="37"/>
      <c r="E3" s="37"/>
      <c r="F3" s="37"/>
      <c r="G3" s="37"/>
      <c r="H3" s="30"/>
      <c r="I3" s="30"/>
    </row>
  </sheetData>
  <phoneticPr fontId="7"/>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5">
    <pageSetUpPr fitToPage="1"/>
  </sheetPr>
  <dimension ref="B1:G55"/>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249</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155</v>
      </c>
      <c r="C4" s="18" t="s">
        <v>53</v>
      </c>
      <c r="D4" s="18" t="s">
        <v>54</v>
      </c>
      <c r="E4" s="18">
        <v>10</v>
      </c>
      <c r="F4" s="18" t="s">
        <v>55</v>
      </c>
      <c r="G4" s="19" t="s">
        <v>187</v>
      </c>
    </row>
    <row r="5" spans="2:7" x14ac:dyDescent="0.45">
      <c r="B5" s="17" t="s">
        <v>157</v>
      </c>
      <c r="C5" s="18" t="s">
        <v>61</v>
      </c>
      <c r="D5" s="18" t="s">
        <v>62</v>
      </c>
      <c r="E5" s="18" t="s">
        <v>62</v>
      </c>
      <c r="F5" s="18" t="s">
        <v>62</v>
      </c>
      <c r="G5" s="20" t="s">
        <v>188</v>
      </c>
    </row>
    <row r="6" spans="2:7" x14ac:dyDescent="0.45">
      <c r="B6" s="17" t="s">
        <v>189</v>
      </c>
      <c r="C6" s="18" t="s">
        <v>53</v>
      </c>
      <c r="D6" s="18" t="s">
        <v>190</v>
      </c>
      <c r="E6" s="18">
        <v>8</v>
      </c>
      <c r="F6" s="18" t="s">
        <v>55</v>
      </c>
      <c r="G6" s="20" t="s">
        <v>191</v>
      </c>
    </row>
    <row r="7" spans="2:7" x14ac:dyDescent="0.45">
      <c r="B7" s="17" t="s">
        <v>192</v>
      </c>
      <c r="C7" s="18" t="s">
        <v>53</v>
      </c>
      <c r="D7" s="18" t="s">
        <v>54</v>
      </c>
      <c r="E7" s="18">
        <v>10</v>
      </c>
      <c r="F7" s="18" t="s">
        <v>62</v>
      </c>
      <c r="G7" s="20" t="s">
        <v>193</v>
      </c>
    </row>
    <row r="8" spans="2:7" x14ac:dyDescent="0.45">
      <c r="B8" s="17" t="s">
        <v>194</v>
      </c>
      <c r="C8" s="18" t="s">
        <v>61</v>
      </c>
      <c r="D8" s="18" t="s">
        <v>62</v>
      </c>
      <c r="E8" s="18" t="s">
        <v>62</v>
      </c>
      <c r="F8" s="18" t="s">
        <v>62</v>
      </c>
      <c r="G8" s="20" t="s">
        <v>188</v>
      </c>
    </row>
    <row r="9" spans="2:7" x14ac:dyDescent="0.45">
      <c r="B9" s="17" t="s">
        <v>250</v>
      </c>
      <c r="C9" s="18" t="s">
        <v>53</v>
      </c>
      <c r="D9" s="18" t="s">
        <v>54</v>
      </c>
      <c r="E9" s="18">
        <v>4</v>
      </c>
      <c r="F9" s="18" t="s">
        <v>72</v>
      </c>
      <c r="G9" s="20" t="s">
        <v>251</v>
      </c>
    </row>
    <row r="10" spans="2:7" x14ac:dyDescent="0.45">
      <c r="B10" s="17" t="s">
        <v>252</v>
      </c>
      <c r="C10" s="18" t="s">
        <v>53</v>
      </c>
      <c r="D10" s="18" t="s">
        <v>54</v>
      </c>
      <c r="E10" s="18">
        <v>4</v>
      </c>
      <c r="F10" s="18" t="s">
        <v>72</v>
      </c>
      <c r="G10" s="20" t="s">
        <v>253</v>
      </c>
    </row>
    <row r="11" spans="2:7" x14ac:dyDescent="0.45">
      <c r="B11" s="17" t="s">
        <v>201</v>
      </c>
      <c r="C11" s="18" t="s">
        <v>53</v>
      </c>
      <c r="D11" s="18" t="s">
        <v>54</v>
      </c>
      <c r="E11" s="18">
        <v>4</v>
      </c>
      <c r="F11" s="18" t="s">
        <v>72</v>
      </c>
      <c r="G11" s="20" t="s">
        <v>202</v>
      </c>
    </row>
    <row r="12" spans="2:7" x14ac:dyDescent="0.45">
      <c r="B12" s="17" t="s">
        <v>203</v>
      </c>
      <c r="C12" s="18" t="s">
        <v>53</v>
      </c>
      <c r="D12" s="18" t="s">
        <v>54</v>
      </c>
      <c r="E12" s="18">
        <v>4</v>
      </c>
      <c r="F12" s="18" t="s">
        <v>72</v>
      </c>
      <c r="G12" s="20" t="s">
        <v>204</v>
      </c>
    </row>
    <row r="13" spans="2:7" x14ac:dyDescent="0.45">
      <c r="B13" s="17" t="s">
        <v>205</v>
      </c>
      <c r="C13" s="18" t="s">
        <v>53</v>
      </c>
      <c r="D13" s="18" t="s">
        <v>54</v>
      </c>
      <c r="E13" s="18">
        <v>4</v>
      </c>
      <c r="F13" s="18" t="s">
        <v>72</v>
      </c>
      <c r="G13" s="20" t="s">
        <v>206</v>
      </c>
    </row>
    <row r="14" spans="2:7" x14ac:dyDescent="0.45">
      <c r="B14" s="17" t="s">
        <v>207</v>
      </c>
      <c r="C14" s="18" t="s">
        <v>53</v>
      </c>
      <c r="D14" s="18" t="s">
        <v>54</v>
      </c>
      <c r="E14" s="18">
        <v>4</v>
      </c>
      <c r="F14" s="18" t="s">
        <v>72</v>
      </c>
      <c r="G14" s="20" t="s">
        <v>208</v>
      </c>
    </row>
    <row r="15" spans="2:7" x14ac:dyDescent="0.45">
      <c r="B15" s="17" t="s">
        <v>209</v>
      </c>
      <c r="C15" s="18" t="s">
        <v>53</v>
      </c>
      <c r="D15" s="18" t="s">
        <v>54</v>
      </c>
      <c r="E15" s="18">
        <v>4</v>
      </c>
      <c r="F15" s="18" t="s">
        <v>72</v>
      </c>
      <c r="G15" s="20" t="s">
        <v>210</v>
      </c>
    </row>
    <row r="16" spans="2:7" x14ac:dyDescent="0.45">
      <c r="B16" s="17" t="s">
        <v>254</v>
      </c>
      <c r="C16" s="18" t="s">
        <v>53</v>
      </c>
      <c r="D16" s="18" t="s">
        <v>54</v>
      </c>
      <c r="E16" s="18">
        <v>4</v>
      </c>
      <c r="F16" s="18" t="s">
        <v>72</v>
      </c>
      <c r="G16" s="20" t="s">
        <v>255</v>
      </c>
    </row>
    <row r="17" spans="2:7" x14ac:dyDescent="0.45">
      <c r="B17" s="17" t="s">
        <v>256</v>
      </c>
      <c r="C17" s="18" t="s">
        <v>53</v>
      </c>
      <c r="D17" s="18" t="s">
        <v>54</v>
      </c>
      <c r="E17" s="18">
        <v>4</v>
      </c>
      <c r="F17" s="18" t="s">
        <v>72</v>
      </c>
      <c r="G17" s="20" t="s">
        <v>257</v>
      </c>
    </row>
    <row r="18" spans="2:7" ht="18.5" thickBot="1" x14ac:dyDescent="0.5">
      <c r="B18" s="22" t="s">
        <v>219</v>
      </c>
      <c r="C18" s="23" t="s">
        <v>53</v>
      </c>
      <c r="D18" s="23" t="s">
        <v>75</v>
      </c>
      <c r="E18" s="23">
        <v>100</v>
      </c>
      <c r="F18" s="23" t="s">
        <v>72</v>
      </c>
      <c r="G18" s="24" t="s">
        <v>220</v>
      </c>
    </row>
    <row r="51" spans="7:7" x14ac:dyDescent="0.45">
      <c r="G51" s="21"/>
    </row>
    <row r="52" spans="7:7" x14ac:dyDescent="0.45">
      <c r="G52" s="21"/>
    </row>
    <row r="53" spans="7:7" x14ac:dyDescent="0.45">
      <c r="G53" s="21"/>
    </row>
    <row r="54" spans="7:7" x14ac:dyDescent="0.45">
      <c r="G54" s="21"/>
    </row>
    <row r="55" spans="7:7" x14ac:dyDescent="0.45">
      <c r="G55" s="21"/>
    </row>
  </sheetData>
  <mergeCells count="1">
    <mergeCell ref="B2:G2"/>
  </mergeCells>
  <phoneticPr fontId="7"/>
  <hyperlinks>
    <hyperlink ref="B2:G2" location="目次!A1" display="フレックス勤務実績データ取込（日次）" xr:uid="{2739C73D-C25D-4744-9500-BFED773D686C}"/>
  </hyperlinks>
  <pageMargins left="0.25" right="0.25" top="0.75" bottom="0.75" header="0.3" footer="0.3"/>
  <pageSetup paperSize="9" scale="81" fitToHeight="0" orientation="portrait" r:id="rId1"/>
  <headerFooter>
    <oddFooter>&amp;C&amp;P /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6"/>
  <dimension ref="A1:O7"/>
  <sheetViews>
    <sheetView workbookViewId="0"/>
  </sheetViews>
  <sheetFormatPr defaultColWidth="9.19921875" defaultRowHeight="15" x14ac:dyDescent="0.45"/>
  <cols>
    <col min="1" max="1" width="10.59765625" style="33" customWidth="1"/>
    <col min="2" max="2" width="9.19921875" style="33"/>
    <col min="3" max="3" width="9.3984375" style="33" customWidth="1"/>
    <col min="4" max="16384" width="9.19921875" style="33"/>
  </cols>
  <sheetData>
    <row r="1" spans="1:15" s="28" customFormat="1" ht="112.5" customHeight="1" x14ac:dyDescent="0.45">
      <c r="A1" s="26" t="s">
        <v>242</v>
      </c>
      <c r="B1" s="38" t="s">
        <v>157</v>
      </c>
      <c r="C1" s="26" t="s">
        <v>258</v>
      </c>
      <c r="D1" s="26" t="s">
        <v>259</v>
      </c>
      <c r="E1" s="26" t="s">
        <v>260</v>
      </c>
      <c r="F1" s="26" t="s">
        <v>261</v>
      </c>
      <c r="G1" s="26" t="s">
        <v>262</v>
      </c>
      <c r="H1" s="26" t="s">
        <v>263</v>
      </c>
      <c r="I1" s="26" t="s">
        <v>264</v>
      </c>
      <c r="J1" s="26" t="s">
        <v>265</v>
      </c>
      <c r="K1" s="26" t="s">
        <v>266</v>
      </c>
      <c r="L1" s="26" t="s">
        <v>267</v>
      </c>
      <c r="M1" s="26" t="s">
        <v>268</v>
      </c>
      <c r="N1" s="39" t="s">
        <v>269</v>
      </c>
      <c r="O1" s="39" t="s">
        <v>270</v>
      </c>
    </row>
    <row r="2" spans="1:15" x14ac:dyDescent="0.45">
      <c r="A2" s="29"/>
      <c r="B2" s="29"/>
      <c r="C2" s="29"/>
      <c r="D2" s="29"/>
      <c r="E2" s="29"/>
      <c r="F2" s="37"/>
      <c r="G2" s="37"/>
      <c r="H2" s="37"/>
      <c r="I2" s="37"/>
      <c r="J2" s="37"/>
      <c r="K2" s="37"/>
      <c r="L2" s="29"/>
      <c r="M2" s="29"/>
      <c r="N2" s="29"/>
      <c r="O2" s="29"/>
    </row>
    <row r="3" spans="1:15" x14ac:dyDescent="0.45">
      <c r="A3" s="29"/>
      <c r="B3" s="29"/>
      <c r="C3" s="29"/>
      <c r="D3" s="29"/>
      <c r="E3" s="29"/>
      <c r="F3" s="37"/>
      <c r="G3" s="37"/>
      <c r="H3" s="37"/>
      <c r="I3" s="37"/>
      <c r="J3" s="37"/>
      <c r="K3" s="37"/>
      <c r="L3" s="29"/>
      <c r="M3" s="29"/>
      <c r="N3" s="29"/>
      <c r="O3" s="29"/>
    </row>
    <row r="4" spans="1:15" x14ac:dyDescent="0.45">
      <c r="A4" s="29"/>
      <c r="B4" s="29"/>
      <c r="C4" s="29"/>
      <c r="D4" s="29"/>
      <c r="E4" s="29"/>
      <c r="F4" s="37"/>
      <c r="G4" s="37"/>
      <c r="H4" s="37"/>
      <c r="I4" s="37"/>
      <c r="J4" s="37"/>
      <c r="K4" s="37"/>
      <c r="L4" s="29"/>
      <c r="M4" s="29"/>
      <c r="N4" s="29"/>
      <c r="O4" s="29"/>
    </row>
    <row r="5" spans="1:15" x14ac:dyDescent="0.45">
      <c r="F5" s="34"/>
      <c r="G5" s="34"/>
      <c r="H5" s="34"/>
      <c r="I5" s="34"/>
      <c r="J5" s="34"/>
      <c r="K5" s="34"/>
    </row>
    <row r="6" spans="1:15" x14ac:dyDescent="0.45">
      <c r="F6" s="34"/>
      <c r="G6" s="34"/>
      <c r="H6" s="34"/>
      <c r="I6" s="34"/>
      <c r="J6" s="34"/>
      <c r="K6" s="34"/>
    </row>
    <row r="7" spans="1:15" x14ac:dyDescent="0.45">
      <c r="F7" s="34"/>
      <c r="G7" s="34"/>
      <c r="H7" s="34"/>
      <c r="I7" s="34"/>
      <c r="J7" s="34"/>
      <c r="K7" s="34"/>
    </row>
  </sheetData>
  <phoneticPr fontId="7"/>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7">
    <pageSetUpPr fitToPage="1"/>
  </sheetPr>
  <dimension ref="B1:G50"/>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271</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155</v>
      </c>
      <c r="C4" s="18" t="s">
        <v>53</v>
      </c>
      <c r="D4" s="18" t="s">
        <v>54</v>
      </c>
      <c r="E4" s="18">
        <v>10</v>
      </c>
      <c r="F4" s="18" t="s">
        <v>55</v>
      </c>
      <c r="G4" s="19" t="s">
        <v>272</v>
      </c>
    </row>
    <row r="5" spans="2:7" x14ac:dyDescent="0.45">
      <c r="B5" s="17" t="s">
        <v>157</v>
      </c>
      <c r="C5" s="18" t="s">
        <v>61</v>
      </c>
      <c r="D5" s="18" t="s">
        <v>62</v>
      </c>
      <c r="E5" s="18" t="s">
        <v>62</v>
      </c>
      <c r="F5" s="18" t="s">
        <v>62</v>
      </c>
      <c r="G5" s="20" t="s">
        <v>188</v>
      </c>
    </row>
    <row r="6" spans="2:7" x14ac:dyDescent="0.45">
      <c r="B6" s="17" t="s">
        <v>159</v>
      </c>
      <c r="C6" s="18" t="s">
        <v>53</v>
      </c>
      <c r="D6" s="18" t="s">
        <v>159</v>
      </c>
      <c r="E6" s="18" t="s">
        <v>62</v>
      </c>
      <c r="F6" s="18" t="s">
        <v>55</v>
      </c>
      <c r="G6" s="20" t="s">
        <v>273</v>
      </c>
    </row>
    <row r="7" spans="2:7" ht="30" x14ac:dyDescent="0.45">
      <c r="B7" s="17" t="s">
        <v>189</v>
      </c>
      <c r="C7" s="18" t="s">
        <v>53</v>
      </c>
      <c r="D7" s="18" t="s">
        <v>190</v>
      </c>
      <c r="E7" s="18" t="s">
        <v>62</v>
      </c>
      <c r="F7" s="18" t="s">
        <v>67</v>
      </c>
      <c r="G7" s="20" t="s">
        <v>274</v>
      </c>
    </row>
    <row r="8" spans="2:7" x14ac:dyDescent="0.45">
      <c r="B8" s="17" t="s">
        <v>52</v>
      </c>
      <c r="C8" s="18" t="s">
        <v>53</v>
      </c>
      <c r="D8" s="18" t="s">
        <v>54</v>
      </c>
      <c r="E8" s="18">
        <v>20</v>
      </c>
      <c r="F8" s="18" t="s">
        <v>55</v>
      </c>
      <c r="G8" s="20" t="s">
        <v>275</v>
      </c>
    </row>
    <row r="9" spans="2:7" x14ac:dyDescent="0.45">
      <c r="B9" s="17" t="s">
        <v>57</v>
      </c>
      <c r="C9" s="18" t="s">
        <v>53</v>
      </c>
      <c r="D9" s="18" t="s">
        <v>58</v>
      </c>
      <c r="E9" s="18">
        <v>2</v>
      </c>
      <c r="F9" s="18" t="s">
        <v>55</v>
      </c>
      <c r="G9" s="20" t="s">
        <v>275</v>
      </c>
    </row>
    <row r="10" spans="2:7" x14ac:dyDescent="0.45">
      <c r="B10" s="17" t="s">
        <v>276</v>
      </c>
      <c r="C10" s="18" t="s">
        <v>61</v>
      </c>
      <c r="D10" s="18" t="s">
        <v>62</v>
      </c>
      <c r="E10" s="18" t="s">
        <v>62</v>
      </c>
      <c r="F10" s="18" t="s">
        <v>62</v>
      </c>
      <c r="G10" s="20" t="s">
        <v>188</v>
      </c>
    </row>
    <row r="11" spans="2:7" x14ac:dyDescent="0.45">
      <c r="B11" s="17" t="s">
        <v>97</v>
      </c>
      <c r="C11" s="18" t="s">
        <v>53</v>
      </c>
      <c r="D11" s="18" t="s">
        <v>54</v>
      </c>
      <c r="E11" s="18">
        <v>20</v>
      </c>
      <c r="F11" s="18" t="s">
        <v>55</v>
      </c>
      <c r="G11" s="20" t="s">
        <v>277</v>
      </c>
    </row>
    <row r="12" spans="2:7" x14ac:dyDescent="0.45">
      <c r="B12" s="17" t="s">
        <v>278</v>
      </c>
      <c r="C12" s="18" t="s">
        <v>61</v>
      </c>
      <c r="D12" s="18" t="s">
        <v>62</v>
      </c>
      <c r="E12" s="18" t="s">
        <v>62</v>
      </c>
      <c r="F12" s="18" t="s">
        <v>62</v>
      </c>
      <c r="G12" s="20" t="s">
        <v>188</v>
      </c>
    </row>
    <row r="13" spans="2:7" ht="90.5" thickBot="1" x14ac:dyDescent="0.5">
      <c r="B13" s="22" t="s">
        <v>279</v>
      </c>
      <c r="C13" s="23" t="s">
        <v>53</v>
      </c>
      <c r="D13" s="23" t="s">
        <v>58</v>
      </c>
      <c r="E13" s="23" t="s">
        <v>280</v>
      </c>
      <c r="F13" s="23" t="s">
        <v>55</v>
      </c>
      <c r="G13" s="24" t="s">
        <v>281</v>
      </c>
    </row>
    <row r="46" spans="7:7" x14ac:dyDescent="0.45">
      <c r="G46" s="21"/>
    </row>
    <row r="47" spans="7:7" x14ac:dyDescent="0.45">
      <c r="G47" s="21"/>
    </row>
    <row r="48" spans="7:7" x14ac:dyDescent="0.45">
      <c r="G48" s="21"/>
    </row>
    <row r="49" spans="7:7" x14ac:dyDescent="0.45">
      <c r="G49" s="21"/>
    </row>
    <row r="50" spans="7:7" x14ac:dyDescent="0.45">
      <c r="G50" s="21"/>
    </row>
  </sheetData>
  <mergeCells count="1">
    <mergeCell ref="B2:G2"/>
  </mergeCells>
  <phoneticPr fontId="7"/>
  <hyperlinks>
    <hyperlink ref="B2:G2" location="目次!A1" display="プロジェクト工数データ取込" xr:uid="{1D6901B4-6C64-459E-9F7A-38443F65F366}"/>
  </hyperlinks>
  <pageMargins left="0.25" right="0.25" top="0.75" bottom="0.75" header="0.3" footer="0.3"/>
  <pageSetup paperSize="9" scale="81" fitToHeight="0" orientation="portrait" r:id="rId1"/>
  <headerFooter>
    <oddFooter>&amp;C&amp;P /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8"/>
  <dimension ref="A1:J9"/>
  <sheetViews>
    <sheetView workbookViewId="0"/>
  </sheetViews>
  <sheetFormatPr defaultRowHeight="15" x14ac:dyDescent="0.45"/>
  <cols>
    <col min="1" max="2" width="9.09765625" style="41"/>
    <col min="3" max="3" width="9.8984375" style="41" customWidth="1"/>
    <col min="4" max="4" width="13.59765625" style="41" customWidth="1"/>
    <col min="5" max="9" width="9.09765625" style="41"/>
    <col min="10" max="10" width="9.3984375" style="41" customWidth="1"/>
    <col min="11" max="253" width="9.09765625" style="41"/>
    <col min="254" max="254" width="12" style="41" customWidth="1"/>
    <col min="255" max="509" width="9.09765625" style="41"/>
    <col min="510" max="510" width="12" style="41" customWidth="1"/>
    <col min="511" max="765" width="9.09765625" style="41"/>
    <col min="766" max="766" width="12" style="41" customWidth="1"/>
    <col min="767" max="1021" width="9.09765625" style="41"/>
    <col min="1022" max="1022" width="12" style="41" customWidth="1"/>
    <col min="1023" max="1277" width="9.09765625" style="41"/>
    <col min="1278" max="1278" width="12" style="41" customWidth="1"/>
    <col min="1279" max="1533" width="9.09765625" style="41"/>
    <col min="1534" max="1534" width="12" style="41" customWidth="1"/>
    <col min="1535" max="1789" width="9.09765625" style="41"/>
    <col min="1790" max="1790" width="12" style="41" customWidth="1"/>
    <col min="1791" max="2045" width="9.09765625" style="41"/>
    <col min="2046" max="2046" width="12" style="41" customWidth="1"/>
    <col min="2047" max="2301" width="9.09765625" style="41"/>
    <col min="2302" max="2302" width="12" style="41" customWidth="1"/>
    <col min="2303" max="2557" width="9.09765625" style="41"/>
    <col min="2558" max="2558" width="12" style="41" customWidth="1"/>
    <col min="2559" max="2813" width="9.09765625" style="41"/>
    <col min="2814" max="2814" width="12" style="41" customWidth="1"/>
    <col min="2815" max="3069" width="9.09765625" style="41"/>
    <col min="3070" max="3070" width="12" style="41" customWidth="1"/>
    <col min="3071" max="3325" width="9.09765625" style="41"/>
    <col min="3326" max="3326" width="12" style="41" customWidth="1"/>
    <col min="3327" max="3581" width="9.09765625" style="41"/>
    <col min="3582" max="3582" width="12" style="41" customWidth="1"/>
    <col min="3583" max="3837" width="9.09765625" style="41"/>
    <col min="3838" max="3838" width="12" style="41" customWidth="1"/>
    <col min="3839" max="4093" width="9.09765625" style="41"/>
    <col min="4094" max="4094" width="12" style="41" customWidth="1"/>
    <col min="4095" max="4349" width="9.09765625" style="41"/>
    <col min="4350" max="4350" width="12" style="41" customWidth="1"/>
    <col min="4351" max="4605" width="9.09765625" style="41"/>
    <col min="4606" max="4606" width="12" style="41" customWidth="1"/>
    <col min="4607" max="4861" width="9.09765625" style="41"/>
    <col min="4862" max="4862" width="12" style="41" customWidth="1"/>
    <col min="4863" max="5117" width="9.09765625" style="41"/>
    <col min="5118" max="5118" width="12" style="41" customWidth="1"/>
    <col min="5119" max="5373" width="9.09765625" style="41"/>
    <col min="5374" max="5374" width="12" style="41" customWidth="1"/>
    <col min="5375" max="5629" width="9.09765625" style="41"/>
    <col min="5630" max="5630" width="12" style="41" customWidth="1"/>
    <col min="5631" max="5885" width="9.09765625" style="41"/>
    <col min="5886" max="5886" width="12" style="41" customWidth="1"/>
    <col min="5887" max="6141" width="9.09765625" style="41"/>
    <col min="6142" max="6142" width="12" style="41" customWidth="1"/>
    <col min="6143" max="6397" width="9.09765625" style="41"/>
    <col min="6398" max="6398" width="12" style="41" customWidth="1"/>
    <col min="6399" max="6653" width="9.09765625" style="41"/>
    <col min="6654" max="6654" width="12" style="41" customWidth="1"/>
    <col min="6655" max="6909" width="9.09765625" style="41"/>
    <col min="6910" max="6910" width="12" style="41" customWidth="1"/>
    <col min="6911" max="7165" width="9.09765625" style="41"/>
    <col min="7166" max="7166" width="12" style="41" customWidth="1"/>
    <col min="7167" max="7421" width="9.09765625" style="41"/>
    <col min="7422" max="7422" width="12" style="41" customWidth="1"/>
    <col min="7423" max="7677" width="9.09765625" style="41"/>
    <col min="7678" max="7678" width="12" style="41" customWidth="1"/>
    <col min="7679" max="7933" width="9.09765625" style="41"/>
    <col min="7934" max="7934" width="12" style="41" customWidth="1"/>
    <col min="7935" max="8189" width="9.09765625" style="41"/>
    <col min="8190" max="8190" width="12" style="41" customWidth="1"/>
    <col min="8191" max="8445" width="9.09765625" style="41"/>
    <col min="8446" max="8446" width="12" style="41" customWidth="1"/>
    <col min="8447" max="8701" width="9.09765625" style="41"/>
    <col min="8702" max="8702" width="12" style="41" customWidth="1"/>
    <col min="8703" max="8957" width="9.09765625" style="41"/>
    <col min="8958" max="8958" width="12" style="41" customWidth="1"/>
    <col min="8959" max="9213" width="9.09765625" style="41"/>
    <col min="9214" max="9214" width="12" style="41" customWidth="1"/>
    <col min="9215" max="9469" width="9.09765625" style="41"/>
    <col min="9470" max="9470" width="12" style="41" customWidth="1"/>
    <col min="9471" max="9725" width="9.09765625" style="41"/>
    <col min="9726" max="9726" width="12" style="41" customWidth="1"/>
    <col min="9727" max="9981" width="9.09765625" style="41"/>
    <col min="9982" max="9982" width="12" style="41" customWidth="1"/>
    <col min="9983" max="10237" width="9.09765625" style="41"/>
    <col min="10238" max="10238" width="12" style="41" customWidth="1"/>
    <col min="10239" max="10493" width="9.09765625" style="41"/>
    <col min="10494" max="10494" width="12" style="41" customWidth="1"/>
    <col min="10495" max="10749" width="9.09765625" style="41"/>
    <col min="10750" max="10750" width="12" style="41" customWidth="1"/>
    <col min="10751" max="11005" width="9.09765625" style="41"/>
    <col min="11006" max="11006" width="12" style="41" customWidth="1"/>
    <col min="11007" max="11261" width="9.09765625" style="41"/>
    <col min="11262" max="11262" width="12" style="41" customWidth="1"/>
    <col min="11263" max="11517" width="9.09765625" style="41"/>
    <col min="11518" max="11518" width="12" style="41" customWidth="1"/>
    <col min="11519" max="11773" width="9.09765625" style="41"/>
    <col min="11774" max="11774" width="12" style="41" customWidth="1"/>
    <col min="11775" max="12029" width="9.09765625" style="41"/>
    <col min="12030" max="12030" width="12" style="41" customWidth="1"/>
    <col min="12031" max="12285" width="9.09765625" style="41"/>
    <col min="12286" max="12286" width="12" style="41" customWidth="1"/>
    <col min="12287" max="12541" width="9.09765625" style="41"/>
    <col min="12542" max="12542" width="12" style="41" customWidth="1"/>
    <col min="12543" max="12797" width="9.09765625" style="41"/>
    <col min="12798" max="12798" width="12" style="41" customWidth="1"/>
    <col min="12799" max="13053" width="9.09765625" style="41"/>
    <col min="13054" max="13054" width="12" style="41" customWidth="1"/>
    <col min="13055" max="13309" width="9.09765625" style="41"/>
    <col min="13310" max="13310" width="12" style="41" customWidth="1"/>
    <col min="13311" max="13565" width="9.09765625" style="41"/>
    <col min="13566" max="13566" width="12" style="41" customWidth="1"/>
    <col min="13567" max="13821" width="9.09765625" style="41"/>
    <col min="13822" max="13822" width="12" style="41" customWidth="1"/>
    <col min="13823" max="14077" width="9.09765625" style="41"/>
    <col min="14078" max="14078" width="12" style="41" customWidth="1"/>
    <col min="14079" max="14333" width="9.09765625" style="41"/>
    <col min="14334" max="14334" width="12" style="41" customWidth="1"/>
    <col min="14335" max="14589" width="9.09765625" style="41"/>
    <col min="14590" max="14590" width="12" style="41" customWidth="1"/>
    <col min="14591" max="14845" width="9.09765625" style="41"/>
    <col min="14846" max="14846" width="12" style="41" customWidth="1"/>
    <col min="14847" max="15101" width="9.09765625" style="41"/>
    <col min="15102" max="15102" width="12" style="41" customWidth="1"/>
    <col min="15103" max="15357" width="9.09765625" style="41"/>
    <col min="15358" max="15358" width="12" style="41" customWidth="1"/>
    <col min="15359" max="15613" width="9.09765625" style="41"/>
    <col min="15614" max="15614" width="12" style="41" customWidth="1"/>
    <col min="15615" max="15869" width="9.09765625" style="41"/>
    <col min="15870" max="15870" width="12" style="41" customWidth="1"/>
    <col min="15871" max="16125" width="9.09765625" style="41"/>
    <col min="16126" max="16126" width="12" style="41" customWidth="1"/>
    <col min="16127" max="16382" width="9.09765625" style="41"/>
    <col min="16383" max="16383" width="9.09765625" style="41" customWidth="1"/>
    <col min="16384" max="16384" width="8" style="41" customWidth="1"/>
  </cols>
  <sheetData>
    <row r="1" spans="1:10" s="40" customFormat="1" ht="112.5" customHeight="1" x14ac:dyDescent="0.45">
      <c r="A1" s="26" t="s">
        <v>155</v>
      </c>
      <c r="B1" s="27" t="s">
        <v>157</v>
      </c>
      <c r="C1" s="26" t="s">
        <v>159</v>
      </c>
      <c r="D1" s="26" t="s">
        <v>189</v>
      </c>
      <c r="E1" s="26" t="s">
        <v>52</v>
      </c>
      <c r="F1" s="26" t="s">
        <v>57</v>
      </c>
      <c r="G1" s="27" t="s">
        <v>276</v>
      </c>
      <c r="H1" s="26" t="s">
        <v>97</v>
      </c>
      <c r="I1" s="27" t="s">
        <v>278</v>
      </c>
      <c r="J1" s="26" t="s">
        <v>279</v>
      </c>
    </row>
    <row r="2" spans="1:10" x14ac:dyDescent="0.45">
      <c r="A2" s="29" t="s">
        <v>282</v>
      </c>
      <c r="B2" s="29"/>
      <c r="C2" s="82" t="s">
        <v>184</v>
      </c>
      <c r="D2" s="29"/>
      <c r="E2" s="29" t="s">
        <v>283</v>
      </c>
      <c r="F2" s="29" t="s">
        <v>120</v>
      </c>
      <c r="G2" s="29"/>
      <c r="H2" s="29" t="s">
        <v>128</v>
      </c>
      <c r="I2" s="29"/>
      <c r="J2" s="37">
        <v>34.799999999999997</v>
      </c>
    </row>
    <row r="3" spans="1:10" x14ac:dyDescent="0.45">
      <c r="A3" s="29" t="s">
        <v>284</v>
      </c>
      <c r="B3" s="29"/>
      <c r="C3" s="82" t="s">
        <v>184</v>
      </c>
      <c r="D3" s="29"/>
      <c r="E3" s="29" t="s">
        <v>283</v>
      </c>
      <c r="F3" s="29" t="s">
        <v>120</v>
      </c>
      <c r="G3" s="29"/>
      <c r="H3" s="29" t="s">
        <v>128</v>
      </c>
      <c r="I3" s="29"/>
      <c r="J3" s="37">
        <v>46.4</v>
      </c>
    </row>
    <row r="4" spans="1:10" x14ac:dyDescent="0.45">
      <c r="A4" s="29" t="s">
        <v>285</v>
      </c>
      <c r="B4" s="29"/>
      <c r="C4" s="82" t="s">
        <v>184</v>
      </c>
      <c r="D4" s="29"/>
      <c r="E4" s="29" t="s">
        <v>283</v>
      </c>
      <c r="F4" s="29" t="s">
        <v>120</v>
      </c>
      <c r="G4" s="29"/>
      <c r="H4" s="29" t="s">
        <v>128</v>
      </c>
      <c r="I4" s="29"/>
      <c r="J4" s="37">
        <v>34.4</v>
      </c>
    </row>
    <row r="5" spans="1:10" x14ac:dyDescent="0.45">
      <c r="A5" s="29" t="s">
        <v>221</v>
      </c>
      <c r="B5" s="29"/>
      <c r="C5" s="82" t="s">
        <v>184</v>
      </c>
      <c r="D5" s="42">
        <v>41456</v>
      </c>
      <c r="E5" s="29" t="s">
        <v>283</v>
      </c>
      <c r="F5" s="29" t="s">
        <v>120</v>
      </c>
      <c r="G5" s="29"/>
      <c r="H5" s="29" t="s">
        <v>128</v>
      </c>
      <c r="I5" s="29"/>
      <c r="J5" s="37">
        <v>8</v>
      </c>
    </row>
    <row r="6" spans="1:10" x14ac:dyDescent="0.45">
      <c r="A6" s="29" t="s">
        <v>221</v>
      </c>
      <c r="B6" s="29"/>
      <c r="C6" s="82" t="s">
        <v>184</v>
      </c>
      <c r="D6" s="42">
        <v>41457</v>
      </c>
      <c r="E6" s="29" t="s">
        <v>286</v>
      </c>
      <c r="F6" s="29" t="s">
        <v>120</v>
      </c>
      <c r="G6" s="29"/>
      <c r="H6" s="29" t="s">
        <v>128</v>
      </c>
      <c r="I6" s="29"/>
      <c r="J6" s="37">
        <v>8</v>
      </c>
    </row>
    <row r="7" spans="1:10" x14ac:dyDescent="0.45">
      <c r="A7" s="29" t="s">
        <v>221</v>
      </c>
      <c r="B7" s="29"/>
      <c r="C7" s="82" t="s">
        <v>184</v>
      </c>
      <c r="D7" s="42">
        <v>41458</v>
      </c>
      <c r="E7" s="29" t="s">
        <v>287</v>
      </c>
      <c r="F7" s="29" t="s">
        <v>120</v>
      </c>
      <c r="G7" s="29"/>
      <c r="H7" s="29" t="s">
        <v>128</v>
      </c>
      <c r="I7" s="29"/>
      <c r="J7" s="37">
        <v>8</v>
      </c>
    </row>
    <row r="9" spans="1:10" x14ac:dyDescent="0.45">
      <c r="A9" s="33"/>
      <c r="B9" s="33"/>
      <c r="C9" s="34"/>
      <c r="D9" s="34"/>
      <c r="E9" s="33"/>
      <c r="F9" s="33"/>
      <c r="G9" s="33"/>
      <c r="H9" s="33"/>
      <c r="I9" s="34"/>
      <c r="J9" s="34"/>
    </row>
  </sheetData>
  <phoneticPr fontId="7"/>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9">
    <pageSetUpPr fitToPage="1"/>
  </sheetPr>
  <dimension ref="B1:G54"/>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288</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155</v>
      </c>
      <c r="C4" s="18" t="s">
        <v>53</v>
      </c>
      <c r="D4" s="18" t="s">
        <v>54</v>
      </c>
      <c r="E4" s="18">
        <v>10</v>
      </c>
      <c r="F4" s="18" t="s">
        <v>55</v>
      </c>
      <c r="G4" s="19" t="s">
        <v>289</v>
      </c>
    </row>
    <row r="5" spans="2:7" x14ac:dyDescent="0.45">
      <c r="B5" s="17" t="s">
        <v>157</v>
      </c>
      <c r="C5" s="18" t="s">
        <v>61</v>
      </c>
      <c r="D5" s="18" t="s">
        <v>62</v>
      </c>
      <c r="E5" s="18" t="s">
        <v>62</v>
      </c>
      <c r="F5" s="18" t="s">
        <v>62</v>
      </c>
      <c r="G5" s="20" t="s">
        <v>188</v>
      </c>
    </row>
    <row r="6" spans="2:7" x14ac:dyDescent="0.45">
      <c r="B6" s="17" t="s">
        <v>159</v>
      </c>
      <c r="C6" s="18" t="s">
        <v>53</v>
      </c>
      <c r="D6" s="18" t="s">
        <v>159</v>
      </c>
      <c r="E6" s="18" t="s">
        <v>62</v>
      </c>
      <c r="F6" s="18" t="s">
        <v>55</v>
      </c>
      <c r="G6" s="20" t="s">
        <v>273</v>
      </c>
    </row>
    <row r="7" spans="2:7" ht="30" x14ac:dyDescent="0.45">
      <c r="B7" s="17" t="s">
        <v>189</v>
      </c>
      <c r="C7" s="18" t="s">
        <v>53</v>
      </c>
      <c r="D7" s="18" t="s">
        <v>190</v>
      </c>
      <c r="E7" s="18" t="s">
        <v>62</v>
      </c>
      <c r="F7" s="18" t="s">
        <v>67</v>
      </c>
      <c r="G7" s="20" t="s">
        <v>274</v>
      </c>
    </row>
    <row r="8" spans="2:7" x14ac:dyDescent="0.45">
      <c r="B8" s="17" t="s">
        <v>52</v>
      </c>
      <c r="C8" s="18" t="s">
        <v>53</v>
      </c>
      <c r="D8" s="18" t="s">
        <v>54</v>
      </c>
      <c r="E8" s="18">
        <v>20</v>
      </c>
      <c r="F8" s="18" t="s">
        <v>55</v>
      </c>
      <c r="G8" s="20" t="s">
        <v>275</v>
      </c>
    </row>
    <row r="9" spans="2:7" x14ac:dyDescent="0.45">
      <c r="B9" s="17" t="s">
        <v>57</v>
      </c>
      <c r="C9" s="18" t="s">
        <v>53</v>
      </c>
      <c r="D9" s="18" t="s">
        <v>58</v>
      </c>
      <c r="E9" s="18">
        <v>2</v>
      </c>
      <c r="F9" s="18" t="s">
        <v>55</v>
      </c>
      <c r="G9" s="20" t="s">
        <v>275</v>
      </c>
    </row>
    <row r="10" spans="2:7" x14ac:dyDescent="0.45">
      <c r="B10" s="17" t="s">
        <v>276</v>
      </c>
      <c r="C10" s="18" t="s">
        <v>61</v>
      </c>
      <c r="D10" s="18" t="s">
        <v>62</v>
      </c>
      <c r="E10" s="18" t="s">
        <v>62</v>
      </c>
      <c r="F10" s="18" t="s">
        <v>62</v>
      </c>
      <c r="G10" s="20" t="s">
        <v>188</v>
      </c>
    </row>
    <row r="11" spans="2:7" x14ac:dyDescent="0.45">
      <c r="B11" s="17" t="s">
        <v>290</v>
      </c>
      <c r="C11" s="18" t="s">
        <v>53</v>
      </c>
      <c r="D11" s="18" t="s">
        <v>54</v>
      </c>
      <c r="E11" s="18">
        <v>20</v>
      </c>
      <c r="F11" s="18" t="s">
        <v>72</v>
      </c>
      <c r="G11" s="20" t="s">
        <v>291</v>
      </c>
    </row>
    <row r="12" spans="2:7" x14ac:dyDescent="0.45">
      <c r="B12" s="17" t="s">
        <v>278</v>
      </c>
      <c r="C12" s="18" t="s">
        <v>61</v>
      </c>
      <c r="D12" s="18" t="s">
        <v>62</v>
      </c>
      <c r="E12" s="18" t="s">
        <v>62</v>
      </c>
      <c r="F12" s="18" t="s">
        <v>62</v>
      </c>
      <c r="G12" s="20" t="s">
        <v>188</v>
      </c>
    </row>
    <row r="13" spans="2:7" x14ac:dyDescent="0.45">
      <c r="B13" s="17" t="s">
        <v>292</v>
      </c>
      <c r="C13" s="18" t="s">
        <v>53</v>
      </c>
      <c r="D13" s="18" t="s">
        <v>54</v>
      </c>
      <c r="E13" s="18">
        <v>20</v>
      </c>
      <c r="F13" s="18" t="s">
        <v>55</v>
      </c>
      <c r="G13" s="20" t="s">
        <v>293</v>
      </c>
    </row>
    <row r="14" spans="2:7" x14ac:dyDescent="0.45">
      <c r="B14" s="17" t="s">
        <v>294</v>
      </c>
      <c r="C14" s="18" t="s">
        <v>61</v>
      </c>
      <c r="D14" s="18" t="s">
        <v>62</v>
      </c>
      <c r="E14" s="18" t="s">
        <v>62</v>
      </c>
      <c r="F14" s="18" t="s">
        <v>62</v>
      </c>
      <c r="G14" s="20" t="s">
        <v>188</v>
      </c>
    </row>
    <row r="15" spans="2:7" x14ac:dyDescent="0.45">
      <c r="B15" s="17" t="s">
        <v>295</v>
      </c>
      <c r="C15" s="18" t="s">
        <v>53</v>
      </c>
      <c r="D15" s="18" t="s">
        <v>54</v>
      </c>
      <c r="E15" s="18">
        <v>20</v>
      </c>
      <c r="F15" s="18" t="s">
        <v>55</v>
      </c>
      <c r="G15" s="20" t="s">
        <v>296</v>
      </c>
    </row>
    <row r="16" spans="2:7" x14ac:dyDescent="0.45">
      <c r="B16" s="17" t="s">
        <v>297</v>
      </c>
      <c r="C16" s="18" t="s">
        <v>61</v>
      </c>
      <c r="D16" s="18" t="s">
        <v>62</v>
      </c>
      <c r="E16" s="18" t="s">
        <v>62</v>
      </c>
      <c r="F16" s="18" t="s">
        <v>62</v>
      </c>
      <c r="G16" s="20" t="s">
        <v>188</v>
      </c>
    </row>
    <row r="17" spans="2:7" ht="75.5" thickBot="1" x14ac:dyDescent="0.5">
      <c r="B17" s="22" t="s">
        <v>279</v>
      </c>
      <c r="C17" s="23" t="s">
        <v>53</v>
      </c>
      <c r="D17" s="23" t="s">
        <v>58</v>
      </c>
      <c r="E17" s="23" t="s">
        <v>280</v>
      </c>
      <c r="F17" s="23" t="s">
        <v>55</v>
      </c>
      <c r="G17" s="24" t="s">
        <v>298</v>
      </c>
    </row>
    <row r="50" spans="7:7" x14ac:dyDescent="0.45">
      <c r="G50" s="21"/>
    </row>
    <row r="51" spans="7:7" x14ac:dyDescent="0.45">
      <c r="G51" s="21"/>
    </row>
    <row r="52" spans="7:7" x14ac:dyDescent="0.45">
      <c r="G52" s="21"/>
    </row>
    <row r="53" spans="7:7" x14ac:dyDescent="0.45">
      <c r="G53" s="21"/>
    </row>
    <row r="54" spans="7:7" x14ac:dyDescent="0.45">
      <c r="G54" s="21"/>
    </row>
  </sheetData>
  <mergeCells count="1">
    <mergeCell ref="B2:G2"/>
  </mergeCells>
  <phoneticPr fontId="7"/>
  <hyperlinks>
    <hyperlink ref="B2:G2" location="目次!A1" display="タスク－明細別工数データ取込" xr:uid="{3549ABC9-D48F-4A10-9A15-B13EB98E7F12}"/>
  </hyperlinks>
  <pageMargins left="0.25" right="0.25" top="0.75" bottom="0.75" header="0.3" footer="0.3"/>
  <pageSetup paperSize="9" scale="81" fitToHeight="0" orientation="portrait" r:id="rId1"/>
  <headerFooter>
    <oddFooter>&amp;C&amp;P /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30"/>
  <dimension ref="A1:N12"/>
  <sheetViews>
    <sheetView workbookViewId="0"/>
  </sheetViews>
  <sheetFormatPr defaultRowHeight="15" x14ac:dyDescent="0.45"/>
  <cols>
    <col min="1" max="3" width="9.09765625" style="41"/>
    <col min="4" max="4" width="12" style="41" customWidth="1"/>
    <col min="5" max="257" width="9.09765625" style="41"/>
    <col min="258" max="258" width="12" style="41" customWidth="1"/>
    <col min="259" max="513" width="9.09765625" style="41"/>
    <col min="514" max="514" width="12" style="41" customWidth="1"/>
    <col min="515" max="769" width="9.09765625" style="41"/>
    <col min="770" max="770" width="12" style="41" customWidth="1"/>
    <col min="771" max="1025" width="9.09765625" style="41"/>
    <col min="1026" max="1026" width="12" style="41" customWidth="1"/>
    <col min="1027" max="1281" width="9.09765625" style="41"/>
    <col min="1282" max="1282" width="12" style="41" customWidth="1"/>
    <col min="1283" max="1537" width="9.09765625" style="41"/>
    <col min="1538" max="1538" width="12" style="41" customWidth="1"/>
    <col min="1539" max="1793" width="9.09765625" style="41"/>
    <col min="1794" max="1794" width="12" style="41" customWidth="1"/>
    <col min="1795" max="2049" width="9.09765625" style="41"/>
    <col min="2050" max="2050" width="12" style="41" customWidth="1"/>
    <col min="2051" max="2305" width="9.09765625" style="41"/>
    <col min="2306" max="2306" width="12" style="41" customWidth="1"/>
    <col min="2307" max="2561" width="9.09765625" style="41"/>
    <col min="2562" max="2562" width="12" style="41" customWidth="1"/>
    <col min="2563" max="2817" width="9.09765625" style="41"/>
    <col min="2818" max="2818" width="12" style="41" customWidth="1"/>
    <col min="2819" max="3073" width="9.09765625" style="41"/>
    <col min="3074" max="3074" width="12" style="41" customWidth="1"/>
    <col min="3075" max="3329" width="9.09765625" style="41"/>
    <col min="3330" max="3330" width="12" style="41" customWidth="1"/>
    <col min="3331" max="3585" width="9.09765625" style="41"/>
    <col min="3586" max="3586" width="12" style="41" customWidth="1"/>
    <col min="3587" max="3841" width="9.09765625" style="41"/>
    <col min="3842" max="3842" width="12" style="41" customWidth="1"/>
    <col min="3843" max="4097" width="9.09765625" style="41"/>
    <col min="4098" max="4098" width="12" style="41" customWidth="1"/>
    <col min="4099" max="4353" width="9.09765625" style="41"/>
    <col min="4354" max="4354" width="12" style="41" customWidth="1"/>
    <col min="4355" max="4609" width="9.09765625" style="41"/>
    <col min="4610" max="4610" width="12" style="41" customWidth="1"/>
    <col min="4611" max="4865" width="9.09765625" style="41"/>
    <col min="4866" max="4866" width="12" style="41" customWidth="1"/>
    <col min="4867" max="5121" width="9.09765625" style="41"/>
    <col min="5122" max="5122" width="12" style="41" customWidth="1"/>
    <col min="5123" max="5377" width="9.09765625" style="41"/>
    <col min="5378" max="5378" width="12" style="41" customWidth="1"/>
    <col min="5379" max="5633" width="9.09765625" style="41"/>
    <col min="5634" max="5634" width="12" style="41" customWidth="1"/>
    <col min="5635" max="5889" width="9.09765625" style="41"/>
    <col min="5890" max="5890" width="12" style="41" customWidth="1"/>
    <col min="5891" max="6145" width="9.09765625" style="41"/>
    <col min="6146" max="6146" width="12" style="41" customWidth="1"/>
    <col min="6147" max="6401" width="9.09765625" style="41"/>
    <col min="6402" max="6402" width="12" style="41" customWidth="1"/>
    <col min="6403" max="6657" width="9.09765625" style="41"/>
    <col min="6658" max="6658" width="12" style="41" customWidth="1"/>
    <col min="6659" max="6913" width="9.09765625" style="41"/>
    <col min="6914" max="6914" width="12" style="41" customWidth="1"/>
    <col min="6915" max="7169" width="9.09765625" style="41"/>
    <col min="7170" max="7170" width="12" style="41" customWidth="1"/>
    <col min="7171" max="7425" width="9.09765625" style="41"/>
    <col min="7426" max="7426" width="12" style="41" customWidth="1"/>
    <col min="7427" max="7681" width="9.09765625" style="41"/>
    <col min="7682" max="7682" width="12" style="41" customWidth="1"/>
    <col min="7683" max="7937" width="9.09765625" style="41"/>
    <col min="7938" max="7938" width="12" style="41" customWidth="1"/>
    <col min="7939" max="8193" width="9.09765625" style="41"/>
    <col min="8194" max="8194" width="12" style="41" customWidth="1"/>
    <col min="8195" max="8449" width="9.09765625" style="41"/>
    <col min="8450" max="8450" width="12" style="41" customWidth="1"/>
    <col min="8451" max="8705" width="9.09765625" style="41"/>
    <col min="8706" max="8706" width="12" style="41" customWidth="1"/>
    <col min="8707" max="8961" width="9.09765625" style="41"/>
    <col min="8962" max="8962" width="12" style="41" customWidth="1"/>
    <col min="8963" max="9217" width="9.09765625" style="41"/>
    <col min="9218" max="9218" width="12" style="41" customWidth="1"/>
    <col min="9219" max="9473" width="9.09765625" style="41"/>
    <col min="9474" max="9474" width="12" style="41" customWidth="1"/>
    <col min="9475" max="9729" width="9.09765625" style="41"/>
    <col min="9730" max="9730" width="12" style="41" customWidth="1"/>
    <col min="9731" max="9985" width="9.09765625" style="41"/>
    <col min="9986" max="9986" width="12" style="41" customWidth="1"/>
    <col min="9987" max="10241" width="9.09765625" style="41"/>
    <col min="10242" max="10242" width="12" style="41" customWidth="1"/>
    <col min="10243" max="10497" width="9.09765625" style="41"/>
    <col min="10498" max="10498" width="12" style="41" customWidth="1"/>
    <col min="10499" max="10753" width="9.09765625" style="41"/>
    <col min="10754" max="10754" width="12" style="41" customWidth="1"/>
    <col min="10755" max="11009" width="9.09765625" style="41"/>
    <col min="11010" max="11010" width="12" style="41" customWidth="1"/>
    <col min="11011" max="11265" width="9.09765625" style="41"/>
    <col min="11266" max="11266" width="12" style="41" customWidth="1"/>
    <col min="11267" max="11521" width="9.09765625" style="41"/>
    <col min="11522" max="11522" width="12" style="41" customWidth="1"/>
    <col min="11523" max="11777" width="9.09765625" style="41"/>
    <col min="11778" max="11778" width="12" style="41" customWidth="1"/>
    <col min="11779" max="12033" width="9.09765625" style="41"/>
    <col min="12034" max="12034" width="12" style="41" customWidth="1"/>
    <col min="12035" max="12289" width="9.09765625" style="41"/>
    <col min="12290" max="12290" width="12" style="41" customWidth="1"/>
    <col min="12291" max="12545" width="9.09765625" style="41"/>
    <col min="12546" max="12546" width="12" style="41" customWidth="1"/>
    <col min="12547" max="12801" width="9.09765625" style="41"/>
    <col min="12802" max="12802" width="12" style="41" customWidth="1"/>
    <col min="12803" max="13057" width="9.09765625" style="41"/>
    <col min="13058" max="13058" width="12" style="41" customWidth="1"/>
    <col min="13059" max="13313" width="9.09765625" style="41"/>
    <col min="13314" max="13314" width="12" style="41" customWidth="1"/>
    <col min="13315" max="13569" width="9.09765625" style="41"/>
    <col min="13570" max="13570" width="12" style="41" customWidth="1"/>
    <col min="13571" max="13825" width="9.09765625" style="41"/>
    <col min="13826" max="13826" width="12" style="41" customWidth="1"/>
    <col min="13827" max="14081" width="9.09765625" style="41"/>
    <col min="14082" max="14082" width="12" style="41" customWidth="1"/>
    <col min="14083" max="14337" width="9.09765625" style="41"/>
    <col min="14338" max="14338" width="12" style="41" customWidth="1"/>
    <col min="14339" max="14593" width="9.09765625" style="41"/>
    <col min="14594" max="14594" width="12" style="41" customWidth="1"/>
    <col min="14595" max="14849" width="9.09765625" style="41"/>
    <col min="14850" max="14850" width="12" style="41" customWidth="1"/>
    <col min="14851" max="15105" width="9.09765625" style="41"/>
    <col min="15106" max="15106" width="12" style="41" customWidth="1"/>
    <col min="15107" max="15361" width="9.09765625" style="41"/>
    <col min="15362" max="15362" width="12" style="41" customWidth="1"/>
    <col min="15363" max="15617" width="9.09765625" style="41"/>
    <col min="15618" max="15618" width="12" style="41" customWidth="1"/>
    <col min="15619" max="15873" width="9.09765625" style="41"/>
    <col min="15874" max="15874" width="12" style="41" customWidth="1"/>
    <col min="15875" max="16129" width="9.09765625" style="41"/>
    <col min="16130" max="16130" width="12" style="41" customWidth="1"/>
    <col min="16131" max="16382" width="9.09765625" style="41"/>
    <col min="16383" max="16383" width="9.09765625" style="41" customWidth="1"/>
    <col min="16384" max="16384" width="8" style="41" customWidth="1"/>
  </cols>
  <sheetData>
    <row r="1" spans="1:14" s="40" customFormat="1" ht="112.5" customHeight="1" x14ac:dyDescent="0.45">
      <c r="A1" s="43" t="s">
        <v>155</v>
      </c>
      <c r="B1" s="44" t="s">
        <v>157</v>
      </c>
      <c r="C1" s="43" t="s">
        <v>159</v>
      </c>
      <c r="D1" s="43" t="s">
        <v>189</v>
      </c>
      <c r="E1" s="43" t="s">
        <v>52</v>
      </c>
      <c r="F1" s="43" t="s">
        <v>57</v>
      </c>
      <c r="G1" s="44" t="s">
        <v>276</v>
      </c>
      <c r="H1" s="43" t="s">
        <v>299</v>
      </c>
      <c r="I1" s="44" t="s">
        <v>278</v>
      </c>
      <c r="J1" s="43" t="s">
        <v>300</v>
      </c>
      <c r="K1" s="44" t="s">
        <v>294</v>
      </c>
      <c r="L1" s="43" t="s">
        <v>301</v>
      </c>
      <c r="M1" s="44" t="s">
        <v>297</v>
      </c>
      <c r="N1" s="43" t="s">
        <v>279</v>
      </c>
    </row>
    <row r="2" spans="1:14" x14ac:dyDescent="0.45">
      <c r="A2" s="45" t="s">
        <v>302</v>
      </c>
      <c r="B2" s="45"/>
      <c r="C2" s="45" t="s">
        <v>303</v>
      </c>
      <c r="D2" s="45"/>
      <c r="E2" s="45" t="s">
        <v>283</v>
      </c>
      <c r="F2" s="45" t="s">
        <v>120</v>
      </c>
      <c r="G2" s="45"/>
      <c r="H2" s="45" t="s">
        <v>128</v>
      </c>
      <c r="I2" s="45"/>
      <c r="J2" s="45" t="s">
        <v>304</v>
      </c>
      <c r="K2" s="45"/>
      <c r="L2" s="45"/>
      <c r="M2" s="45"/>
      <c r="N2" s="46">
        <v>44.8</v>
      </c>
    </row>
    <row r="3" spans="1:14" x14ac:dyDescent="0.45">
      <c r="A3" s="45" t="s">
        <v>305</v>
      </c>
      <c r="B3" s="45"/>
      <c r="C3" s="45" t="s">
        <v>303</v>
      </c>
      <c r="D3" s="45"/>
      <c r="E3" s="45" t="s">
        <v>283</v>
      </c>
      <c r="F3" s="45" t="s">
        <v>120</v>
      </c>
      <c r="G3" s="45"/>
      <c r="H3" s="45" t="s">
        <v>128</v>
      </c>
      <c r="I3" s="45"/>
      <c r="J3" s="45" t="s">
        <v>306</v>
      </c>
      <c r="K3" s="45"/>
      <c r="L3" s="45" t="s">
        <v>307</v>
      </c>
      <c r="M3" s="45"/>
      <c r="N3" s="46">
        <v>47.6</v>
      </c>
    </row>
    <row r="4" spans="1:14" x14ac:dyDescent="0.45">
      <c r="A4" s="45" t="s">
        <v>308</v>
      </c>
      <c r="B4" s="45"/>
      <c r="C4" s="45" t="s">
        <v>303</v>
      </c>
      <c r="D4" s="45"/>
      <c r="E4" s="45" t="s">
        <v>283</v>
      </c>
      <c r="F4" s="45" t="s">
        <v>120</v>
      </c>
      <c r="G4" s="45"/>
      <c r="H4" s="45" t="s">
        <v>128</v>
      </c>
      <c r="I4" s="45"/>
      <c r="J4" s="45" t="s">
        <v>309</v>
      </c>
      <c r="K4" s="45"/>
      <c r="L4" s="45" t="s">
        <v>310</v>
      </c>
      <c r="M4" s="45"/>
      <c r="N4" s="46">
        <v>43.6</v>
      </c>
    </row>
    <row r="5" spans="1:14" x14ac:dyDescent="0.45">
      <c r="A5" s="45" t="s">
        <v>311</v>
      </c>
      <c r="B5" s="45"/>
      <c r="C5" s="45" t="s">
        <v>303</v>
      </c>
      <c r="D5" s="45" t="s">
        <v>312</v>
      </c>
      <c r="E5" s="45" t="s">
        <v>283</v>
      </c>
      <c r="F5" s="45" t="s">
        <v>120</v>
      </c>
      <c r="G5" s="45"/>
      <c r="H5" s="45" t="s">
        <v>128</v>
      </c>
      <c r="I5" s="45"/>
      <c r="J5" s="45" t="s">
        <v>304</v>
      </c>
      <c r="K5" s="45"/>
      <c r="L5" s="45"/>
      <c r="M5" s="45"/>
      <c r="N5" s="46">
        <v>4.8</v>
      </c>
    </row>
    <row r="6" spans="1:14" x14ac:dyDescent="0.45">
      <c r="A6" s="45" t="s">
        <v>311</v>
      </c>
      <c r="B6" s="45"/>
      <c r="C6" s="45" t="s">
        <v>303</v>
      </c>
      <c r="D6" s="45" t="s">
        <v>313</v>
      </c>
      <c r="E6" s="45" t="s">
        <v>283</v>
      </c>
      <c r="F6" s="45" t="s">
        <v>120</v>
      </c>
      <c r="G6" s="45"/>
      <c r="H6" s="45" t="s">
        <v>128</v>
      </c>
      <c r="I6" s="45"/>
      <c r="J6" s="45" t="s">
        <v>306</v>
      </c>
      <c r="K6" s="45"/>
      <c r="L6" s="45" t="s">
        <v>307</v>
      </c>
      <c r="M6" s="45"/>
      <c r="N6" s="46">
        <v>7.6</v>
      </c>
    </row>
    <row r="7" spans="1:14" x14ac:dyDescent="0.45">
      <c r="A7" s="45" t="s">
        <v>311</v>
      </c>
      <c r="B7" s="45"/>
      <c r="C7" s="45" t="s">
        <v>303</v>
      </c>
      <c r="D7" s="45" t="s">
        <v>314</v>
      </c>
      <c r="E7" s="45" t="s">
        <v>283</v>
      </c>
      <c r="F7" s="45" t="s">
        <v>120</v>
      </c>
      <c r="G7" s="45"/>
      <c r="H7" s="45" t="s">
        <v>128</v>
      </c>
      <c r="I7" s="45"/>
      <c r="J7" s="45" t="s">
        <v>309</v>
      </c>
      <c r="K7" s="45"/>
      <c r="L7" s="45" t="s">
        <v>310</v>
      </c>
      <c r="M7" s="45"/>
      <c r="N7" s="46">
        <v>3.6</v>
      </c>
    </row>
    <row r="12" spans="1:14" x14ac:dyDescent="0.45">
      <c r="A12" s="33"/>
      <c r="B12" s="33"/>
      <c r="C12" s="34"/>
      <c r="D12" s="34"/>
      <c r="E12" s="33"/>
      <c r="F12" s="33"/>
      <c r="G12" s="33"/>
      <c r="H12" s="33"/>
      <c r="I12" s="33"/>
      <c r="J12" s="33"/>
      <c r="K12" s="33"/>
      <c r="L12" s="33"/>
      <c r="M12" s="33"/>
      <c r="N12" s="34"/>
    </row>
  </sheetData>
  <phoneticPr fontId="7"/>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1">
    <pageSetUpPr fitToPage="1"/>
  </sheetPr>
  <dimension ref="B1:G67"/>
  <sheetViews>
    <sheetView zoomScale="115" zoomScaleNormal="115" workbookViewId="0">
      <pane ySplit="3" topLeftCell="A17"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315</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316</v>
      </c>
      <c r="C4" s="18" t="s">
        <v>53</v>
      </c>
      <c r="D4" s="18" t="s">
        <v>54</v>
      </c>
      <c r="E4" s="18">
        <v>10</v>
      </c>
      <c r="F4" s="18" t="s">
        <v>55</v>
      </c>
      <c r="G4" s="19" t="s">
        <v>317</v>
      </c>
    </row>
    <row r="5" spans="2:7" x14ac:dyDescent="0.45">
      <c r="B5" s="17" t="s">
        <v>318</v>
      </c>
      <c r="C5" s="18" t="s">
        <v>53</v>
      </c>
      <c r="D5" s="18" t="s">
        <v>58</v>
      </c>
      <c r="E5" s="18">
        <v>10</v>
      </c>
      <c r="F5" s="18" t="s">
        <v>55</v>
      </c>
      <c r="G5" s="20" t="s">
        <v>319</v>
      </c>
    </row>
    <row r="6" spans="2:7" x14ac:dyDescent="0.45">
      <c r="B6" s="17" t="s">
        <v>320</v>
      </c>
      <c r="C6" s="18" t="s">
        <v>53</v>
      </c>
      <c r="D6" s="18" t="s">
        <v>190</v>
      </c>
      <c r="E6" s="18" t="s">
        <v>62</v>
      </c>
      <c r="F6" s="18" t="s">
        <v>55</v>
      </c>
      <c r="G6" s="20" t="s">
        <v>321</v>
      </c>
    </row>
    <row r="7" spans="2:7" ht="45" x14ac:dyDescent="0.45">
      <c r="B7" s="17" t="s">
        <v>322</v>
      </c>
      <c r="C7" s="18" t="s">
        <v>53</v>
      </c>
      <c r="D7" s="18" t="s">
        <v>54</v>
      </c>
      <c r="E7" s="18">
        <v>10</v>
      </c>
      <c r="F7" s="18" t="s">
        <v>55</v>
      </c>
      <c r="G7" s="20" t="s">
        <v>323</v>
      </c>
    </row>
    <row r="8" spans="2:7" x14ac:dyDescent="0.45">
      <c r="B8" s="17" t="s">
        <v>324</v>
      </c>
      <c r="C8" s="18" t="s">
        <v>61</v>
      </c>
      <c r="D8" s="18" t="s">
        <v>62</v>
      </c>
      <c r="E8" s="18" t="s">
        <v>62</v>
      </c>
      <c r="F8" s="18" t="s">
        <v>62</v>
      </c>
      <c r="G8" s="20" t="s">
        <v>188</v>
      </c>
    </row>
    <row r="9" spans="2:7" ht="45" x14ac:dyDescent="0.45">
      <c r="B9" s="17" t="s">
        <v>155</v>
      </c>
      <c r="C9" s="18" t="s">
        <v>53</v>
      </c>
      <c r="D9" s="18" t="s">
        <v>54</v>
      </c>
      <c r="E9" s="18">
        <v>10</v>
      </c>
      <c r="F9" s="18" t="s">
        <v>55</v>
      </c>
      <c r="G9" s="20" t="s">
        <v>325</v>
      </c>
    </row>
    <row r="10" spans="2:7" x14ac:dyDescent="0.45">
      <c r="B10" s="17" t="s">
        <v>157</v>
      </c>
      <c r="C10" s="18" t="s">
        <v>61</v>
      </c>
      <c r="D10" s="18" t="s">
        <v>62</v>
      </c>
      <c r="E10" s="18" t="s">
        <v>62</v>
      </c>
      <c r="F10" s="18" t="s">
        <v>62</v>
      </c>
      <c r="G10" s="20" t="s">
        <v>188</v>
      </c>
    </row>
    <row r="11" spans="2:7" x14ac:dyDescent="0.45">
      <c r="B11" s="17" t="s">
        <v>326</v>
      </c>
      <c r="C11" s="18" t="s">
        <v>53</v>
      </c>
      <c r="D11" s="18" t="s">
        <v>54</v>
      </c>
      <c r="E11" s="18">
        <v>20</v>
      </c>
      <c r="F11" s="18" t="s">
        <v>72</v>
      </c>
      <c r="G11" s="20" t="s">
        <v>327</v>
      </c>
    </row>
    <row r="12" spans="2:7" ht="30" x14ac:dyDescent="0.45">
      <c r="B12" s="17" t="s">
        <v>328</v>
      </c>
      <c r="C12" s="18" t="s">
        <v>61</v>
      </c>
      <c r="D12" s="18" t="s">
        <v>62</v>
      </c>
      <c r="E12" s="18" t="s">
        <v>62</v>
      </c>
      <c r="F12" s="18" t="s">
        <v>62</v>
      </c>
      <c r="G12" s="20" t="s">
        <v>158</v>
      </c>
    </row>
    <row r="13" spans="2:7" ht="30" x14ac:dyDescent="0.45">
      <c r="B13" s="17" t="s">
        <v>329</v>
      </c>
      <c r="C13" s="18" t="s">
        <v>53</v>
      </c>
      <c r="D13" s="18" t="s">
        <v>58</v>
      </c>
      <c r="E13" s="18">
        <v>12</v>
      </c>
      <c r="F13" s="18" t="s">
        <v>67</v>
      </c>
      <c r="G13" s="20" t="s">
        <v>330</v>
      </c>
    </row>
    <row r="14" spans="2:7" x14ac:dyDescent="0.45">
      <c r="B14" s="17" t="s">
        <v>331</v>
      </c>
      <c r="C14" s="18" t="s">
        <v>53</v>
      </c>
      <c r="D14" s="18" t="s">
        <v>54</v>
      </c>
      <c r="E14" s="18">
        <v>10</v>
      </c>
      <c r="F14" s="18" t="s">
        <v>72</v>
      </c>
      <c r="G14" s="20" t="s">
        <v>332</v>
      </c>
    </row>
    <row r="15" spans="2:7" ht="30" x14ac:dyDescent="0.45">
      <c r="B15" s="17" t="s">
        <v>333</v>
      </c>
      <c r="C15" s="18" t="s">
        <v>61</v>
      </c>
      <c r="D15" s="18" t="s">
        <v>62</v>
      </c>
      <c r="E15" s="18" t="s">
        <v>62</v>
      </c>
      <c r="F15" s="18" t="s">
        <v>62</v>
      </c>
      <c r="G15" s="20" t="s">
        <v>158</v>
      </c>
    </row>
    <row r="16" spans="2:7" ht="30" x14ac:dyDescent="0.45">
      <c r="B16" s="17" t="s">
        <v>334</v>
      </c>
      <c r="C16" s="18" t="s">
        <v>53</v>
      </c>
      <c r="D16" s="18" t="s">
        <v>54</v>
      </c>
      <c r="E16" s="18">
        <v>20</v>
      </c>
      <c r="F16" s="18" t="s">
        <v>67</v>
      </c>
      <c r="G16" s="20" t="s">
        <v>335</v>
      </c>
    </row>
    <row r="17" spans="2:7" ht="30" x14ac:dyDescent="0.45">
      <c r="B17" s="17" t="s">
        <v>336</v>
      </c>
      <c r="C17" s="18" t="s">
        <v>53</v>
      </c>
      <c r="D17" s="18" t="s">
        <v>58</v>
      </c>
      <c r="E17" s="18">
        <v>2</v>
      </c>
      <c r="F17" s="18" t="s">
        <v>67</v>
      </c>
      <c r="G17" s="20" t="s">
        <v>337</v>
      </c>
    </row>
    <row r="18" spans="2:7" x14ac:dyDescent="0.45">
      <c r="B18" s="17" t="s">
        <v>338</v>
      </c>
      <c r="C18" s="18" t="s">
        <v>61</v>
      </c>
      <c r="D18" s="18" t="s">
        <v>62</v>
      </c>
      <c r="E18" s="18" t="s">
        <v>62</v>
      </c>
      <c r="F18" s="18" t="s">
        <v>62</v>
      </c>
      <c r="G18" s="20" t="s">
        <v>188</v>
      </c>
    </row>
    <row r="19" spans="2:7" ht="105" x14ac:dyDescent="0.45">
      <c r="B19" s="17" t="s">
        <v>339</v>
      </c>
      <c r="C19" s="18" t="s">
        <v>53</v>
      </c>
      <c r="D19" s="18" t="s">
        <v>54</v>
      </c>
      <c r="E19" s="18">
        <v>20</v>
      </c>
      <c r="F19" s="18" t="s">
        <v>72</v>
      </c>
      <c r="G19" s="20" t="s">
        <v>340</v>
      </c>
    </row>
    <row r="20" spans="2:7" x14ac:dyDescent="0.45">
      <c r="B20" s="17" t="s">
        <v>341</v>
      </c>
      <c r="C20" s="18" t="s">
        <v>61</v>
      </c>
      <c r="D20" s="18" t="s">
        <v>62</v>
      </c>
      <c r="E20" s="18" t="s">
        <v>62</v>
      </c>
      <c r="F20" s="18" t="s">
        <v>62</v>
      </c>
      <c r="G20" s="20" t="s">
        <v>342</v>
      </c>
    </row>
    <row r="21" spans="2:7" x14ac:dyDescent="0.45">
      <c r="B21" s="17" t="s">
        <v>343</v>
      </c>
      <c r="C21" s="18" t="s">
        <v>53</v>
      </c>
      <c r="D21" s="18" t="s">
        <v>54</v>
      </c>
      <c r="E21" s="18">
        <v>20</v>
      </c>
      <c r="F21" s="18" t="s">
        <v>72</v>
      </c>
      <c r="G21" s="20" t="s">
        <v>344</v>
      </c>
    </row>
    <row r="22" spans="2:7" x14ac:dyDescent="0.45">
      <c r="B22" s="17" t="s">
        <v>345</v>
      </c>
      <c r="C22" s="18" t="s">
        <v>61</v>
      </c>
      <c r="D22" s="18" t="s">
        <v>62</v>
      </c>
      <c r="E22" s="18" t="s">
        <v>62</v>
      </c>
      <c r="F22" s="18" t="s">
        <v>62</v>
      </c>
      <c r="G22" s="20" t="s">
        <v>188</v>
      </c>
    </row>
    <row r="23" spans="2:7" x14ac:dyDescent="0.45">
      <c r="B23" s="17" t="s">
        <v>346</v>
      </c>
      <c r="C23" s="18" t="s">
        <v>53</v>
      </c>
      <c r="D23" s="18" t="s">
        <v>58</v>
      </c>
      <c r="E23" s="18">
        <v>12</v>
      </c>
      <c r="F23" s="18" t="s">
        <v>67</v>
      </c>
      <c r="G23" s="20" t="s">
        <v>347</v>
      </c>
    </row>
    <row r="24" spans="2:7" x14ac:dyDescent="0.45">
      <c r="B24" s="17" t="s">
        <v>348</v>
      </c>
      <c r="C24" s="18" t="s">
        <v>53</v>
      </c>
      <c r="D24" s="18" t="s">
        <v>54</v>
      </c>
      <c r="E24" s="18">
        <v>10</v>
      </c>
      <c r="F24" s="18" t="s">
        <v>72</v>
      </c>
      <c r="G24" s="20" t="s">
        <v>349</v>
      </c>
    </row>
    <row r="25" spans="2:7" x14ac:dyDescent="0.45">
      <c r="B25" s="17" t="s">
        <v>350</v>
      </c>
      <c r="C25" s="18" t="s">
        <v>61</v>
      </c>
      <c r="D25" s="18" t="s">
        <v>62</v>
      </c>
      <c r="E25" s="18" t="s">
        <v>62</v>
      </c>
      <c r="F25" s="18" t="s">
        <v>62</v>
      </c>
      <c r="G25" s="20" t="s">
        <v>188</v>
      </c>
    </row>
    <row r="26" spans="2:7" ht="30" x14ac:dyDescent="0.45">
      <c r="B26" s="17" t="s">
        <v>351</v>
      </c>
      <c r="C26" s="18" t="s">
        <v>53</v>
      </c>
      <c r="D26" s="18" t="s">
        <v>54</v>
      </c>
      <c r="E26" s="18">
        <v>20</v>
      </c>
      <c r="F26" s="18" t="s">
        <v>67</v>
      </c>
      <c r="G26" s="20" t="s">
        <v>352</v>
      </c>
    </row>
    <row r="27" spans="2:7" ht="30" x14ac:dyDescent="0.45">
      <c r="B27" s="17" t="s">
        <v>353</v>
      </c>
      <c r="C27" s="18" t="s">
        <v>53</v>
      </c>
      <c r="D27" s="18" t="s">
        <v>58</v>
      </c>
      <c r="E27" s="18">
        <v>2</v>
      </c>
      <c r="F27" s="18" t="s">
        <v>67</v>
      </c>
      <c r="G27" s="20" t="s">
        <v>354</v>
      </c>
    </row>
    <row r="28" spans="2:7" x14ac:dyDescent="0.45">
      <c r="B28" s="17" t="s">
        <v>355</v>
      </c>
      <c r="C28" s="18" t="s">
        <v>61</v>
      </c>
      <c r="D28" s="18" t="s">
        <v>62</v>
      </c>
      <c r="E28" s="18" t="s">
        <v>62</v>
      </c>
      <c r="F28" s="18" t="s">
        <v>62</v>
      </c>
      <c r="G28" s="20" t="s">
        <v>188</v>
      </c>
    </row>
    <row r="29" spans="2:7" ht="105" x14ac:dyDescent="0.45">
      <c r="B29" s="17" t="s">
        <v>356</v>
      </c>
      <c r="C29" s="18" t="s">
        <v>53</v>
      </c>
      <c r="D29" s="18" t="s">
        <v>54</v>
      </c>
      <c r="E29" s="18">
        <v>20</v>
      </c>
      <c r="F29" s="18" t="s">
        <v>72</v>
      </c>
      <c r="G29" s="20" t="s">
        <v>357</v>
      </c>
    </row>
    <row r="30" spans="2:7" x14ac:dyDescent="0.45">
      <c r="B30" s="17" t="s">
        <v>358</v>
      </c>
      <c r="C30" s="18" t="s">
        <v>61</v>
      </c>
      <c r="D30" s="18" t="s">
        <v>62</v>
      </c>
      <c r="E30" s="18" t="s">
        <v>62</v>
      </c>
      <c r="F30" s="18" t="s">
        <v>62</v>
      </c>
      <c r="G30" s="20" t="s">
        <v>359</v>
      </c>
    </row>
    <row r="31" spans="2:7" ht="18.5" thickBot="1" x14ac:dyDescent="0.5">
      <c r="B31" s="22" t="s">
        <v>219</v>
      </c>
      <c r="C31" s="23" t="s">
        <v>53</v>
      </c>
      <c r="D31" s="23" t="s">
        <v>75</v>
      </c>
      <c r="E31" s="23">
        <v>100</v>
      </c>
      <c r="F31" s="23" t="s">
        <v>72</v>
      </c>
      <c r="G31" s="24" t="s">
        <v>220</v>
      </c>
    </row>
    <row r="63" spans="7:7" x14ac:dyDescent="0.45">
      <c r="G63" s="21"/>
    </row>
    <row r="64" spans="7:7" x14ac:dyDescent="0.45">
      <c r="G64" s="21"/>
    </row>
    <row r="65" spans="7:7" x14ac:dyDescent="0.45">
      <c r="G65" s="21"/>
    </row>
    <row r="66" spans="7:7" x14ac:dyDescent="0.45">
      <c r="G66" s="21"/>
    </row>
    <row r="67" spans="7:7" x14ac:dyDescent="0.45">
      <c r="G67" s="21"/>
    </row>
  </sheetData>
  <mergeCells count="1">
    <mergeCell ref="B2:G2"/>
  </mergeCells>
  <phoneticPr fontId="7"/>
  <hyperlinks>
    <hyperlink ref="B2:G2" location="目次!A1" display="プロジェクト経費データ取込" xr:uid="{A82FC5C3-EBEC-413E-BD36-8D0D11B0AF61}"/>
  </hyperlinks>
  <pageMargins left="0.25" right="0.25" top="0.75" bottom="0.75" header="0.3" footer="0.3"/>
  <pageSetup paperSize="9" scale="81" fitToHeight="0" orientation="portrait" r:id="rId1"/>
  <headerFooter>
    <oddFooter>&amp;C&amp;P /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7"/>
  <dimension ref="A1:AB4"/>
  <sheetViews>
    <sheetView workbookViewId="0"/>
  </sheetViews>
  <sheetFormatPr defaultColWidth="9.19921875" defaultRowHeight="15" x14ac:dyDescent="0.45"/>
  <cols>
    <col min="1" max="1" width="12.59765625" style="33" customWidth="1"/>
    <col min="2" max="2" width="9.3984375" style="33" customWidth="1"/>
    <col min="3" max="3" width="12" style="33" customWidth="1"/>
    <col min="4" max="9" width="9.19921875" style="33"/>
    <col min="10" max="10" width="9.69921875" style="35" customWidth="1"/>
    <col min="11" max="12" width="9.19921875" style="33"/>
    <col min="13" max="13" width="13.59765625" style="33" customWidth="1"/>
    <col min="14" max="16384" width="9.19921875" style="33"/>
  </cols>
  <sheetData>
    <row r="1" spans="1:28" s="28" customFormat="1" ht="112.5" customHeight="1" x14ac:dyDescent="0.45">
      <c r="A1" s="26" t="s">
        <v>316</v>
      </c>
      <c r="B1" s="26" t="s">
        <v>318</v>
      </c>
      <c r="C1" s="26" t="s">
        <v>320</v>
      </c>
      <c r="D1" s="26" t="s">
        <v>322</v>
      </c>
      <c r="E1" s="27" t="s">
        <v>324</v>
      </c>
      <c r="F1" s="26" t="s">
        <v>155</v>
      </c>
      <c r="G1" s="27" t="s">
        <v>157</v>
      </c>
      <c r="H1" s="26" t="s">
        <v>326</v>
      </c>
      <c r="I1" s="27" t="s">
        <v>328</v>
      </c>
      <c r="J1" s="26" t="s">
        <v>329</v>
      </c>
      <c r="K1" s="26" t="s">
        <v>331</v>
      </c>
      <c r="L1" s="27" t="s">
        <v>333</v>
      </c>
      <c r="M1" s="26" t="s">
        <v>334</v>
      </c>
      <c r="N1" s="26" t="s">
        <v>336</v>
      </c>
      <c r="O1" s="27" t="s">
        <v>338</v>
      </c>
      <c r="P1" s="26" t="s">
        <v>339</v>
      </c>
      <c r="Q1" s="27" t="s">
        <v>341</v>
      </c>
      <c r="R1" s="26" t="s">
        <v>343</v>
      </c>
      <c r="S1" s="27" t="s">
        <v>345</v>
      </c>
      <c r="T1" s="26" t="s">
        <v>346</v>
      </c>
      <c r="U1" s="26" t="s">
        <v>348</v>
      </c>
      <c r="V1" s="27" t="s">
        <v>350</v>
      </c>
      <c r="W1" s="26" t="s">
        <v>351</v>
      </c>
      <c r="X1" s="26" t="s">
        <v>353</v>
      </c>
      <c r="Y1" s="27" t="s">
        <v>355</v>
      </c>
      <c r="Z1" s="26" t="s">
        <v>356</v>
      </c>
      <c r="AA1" s="27" t="s">
        <v>358</v>
      </c>
      <c r="AB1" s="26" t="s">
        <v>219</v>
      </c>
    </row>
    <row r="2" spans="1:28" x14ac:dyDescent="0.45">
      <c r="A2" s="29" t="s">
        <v>360</v>
      </c>
      <c r="B2" s="37">
        <v>1</v>
      </c>
      <c r="C2" s="29" t="s">
        <v>361</v>
      </c>
      <c r="D2" s="29" t="s">
        <v>122</v>
      </c>
      <c r="E2" s="29"/>
      <c r="F2" s="29" t="s">
        <v>221</v>
      </c>
      <c r="G2" s="29"/>
      <c r="H2" s="29" t="s">
        <v>362</v>
      </c>
      <c r="I2" s="29"/>
      <c r="J2" s="30">
        <v>50000</v>
      </c>
      <c r="K2" s="29" t="s">
        <v>148</v>
      </c>
      <c r="L2" s="29"/>
      <c r="M2" s="29" t="s">
        <v>145</v>
      </c>
      <c r="N2" s="29" t="s">
        <v>120</v>
      </c>
      <c r="O2" s="29"/>
      <c r="P2" s="29" t="s">
        <v>128</v>
      </c>
      <c r="Q2" s="29"/>
      <c r="R2" s="29"/>
      <c r="S2" s="29"/>
      <c r="T2" s="29"/>
      <c r="U2" s="29"/>
      <c r="V2" s="29"/>
      <c r="W2" s="29"/>
      <c r="X2" s="29"/>
      <c r="Y2" s="29"/>
      <c r="Z2" s="29"/>
      <c r="AA2" s="29"/>
      <c r="AB2" s="29"/>
    </row>
    <row r="3" spans="1:28" x14ac:dyDescent="0.45">
      <c r="A3" s="29" t="s">
        <v>360</v>
      </c>
      <c r="B3" s="37">
        <v>2</v>
      </c>
      <c r="C3" s="29" t="s">
        <v>361</v>
      </c>
      <c r="D3" s="29" t="s">
        <v>122</v>
      </c>
      <c r="E3" s="29"/>
      <c r="F3" s="29" t="s">
        <v>221</v>
      </c>
      <c r="G3" s="29"/>
      <c r="H3" s="29" t="s">
        <v>363</v>
      </c>
      <c r="I3" s="29"/>
      <c r="J3" s="30">
        <v>100000</v>
      </c>
      <c r="K3" s="29" t="s">
        <v>148</v>
      </c>
      <c r="L3" s="29"/>
      <c r="M3" s="29" t="s">
        <v>145</v>
      </c>
      <c r="N3" s="29" t="s">
        <v>120</v>
      </c>
      <c r="O3" s="29"/>
      <c r="P3" s="29" t="s">
        <v>364</v>
      </c>
      <c r="Q3" s="29"/>
      <c r="R3" s="29"/>
      <c r="S3" s="29"/>
      <c r="T3" s="29"/>
      <c r="U3" s="29"/>
      <c r="V3" s="29"/>
      <c r="W3" s="29"/>
      <c r="X3" s="29"/>
      <c r="Y3" s="29"/>
      <c r="Z3" s="29"/>
      <c r="AA3" s="29"/>
      <c r="AB3" s="29"/>
    </row>
    <row r="4" spans="1:28" x14ac:dyDescent="0.45">
      <c r="A4" s="29" t="s">
        <v>360</v>
      </c>
      <c r="B4" s="37">
        <v>3</v>
      </c>
      <c r="C4" s="29" t="s">
        <v>361</v>
      </c>
      <c r="D4" s="29" t="s">
        <v>122</v>
      </c>
      <c r="E4" s="29"/>
      <c r="F4" s="29" t="s">
        <v>221</v>
      </c>
      <c r="G4" s="29"/>
      <c r="H4" s="29" t="s">
        <v>365</v>
      </c>
      <c r="I4" s="29"/>
      <c r="J4" s="30">
        <v>3000</v>
      </c>
      <c r="K4" s="29" t="s">
        <v>148</v>
      </c>
      <c r="L4" s="29"/>
      <c r="M4" s="29" t="s">
        <v>145</v>
      </c>
      <c r="N4" s="29" t="s">
        <v>120</v>
      </c>
      <c r="O4" s="29"/>
      <c r="P4" s="29" t="s">
        <v>366</v>
      </c>
      <c r="Q4" s="29"/>
      <c r="R4" s="29"/>
      <c r="S4" s="29"/>
      <c r="T4" s="29"/>
      <c r="U4" s="29"/>
      <c r="V4" s="29"/>
      <c r="W4" s="29"/>
      <c r="X4" s="29"/>
      <c r="Y4" s="29"/>
      <c r="Z4" s="29"/>
      <c r="AA4" s="29"/>
      <c r="AB4" s="29"/>
    </row>
  </sheetData>
  <phoneticPr fontId="7"/>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2">
    <pageSetUpPr fitToPage="1"/>
  </sheetPr>
  <dimension ref="B1:G63"/>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367</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316</v>
      </c>
      <c r="C4" s="18" t="s">
        <v>53</v>
      </c>
      <c r="D4" s="18" t="s">
        <v>54</v>
      </c>
      <c r="E4" s="18">
        <v>10</v>
      </c>
      <c r="F4" s="18" t="s">
        <v>55</v>
      </c>
      <c r="G4" s="19" t="s">
        <v>317</v>
      </c>
    </row>
    <row r="5" spans="2:7" x14ac:dyDescent="0.45">
      <c r="B5" s="17" t="s">
        <v>318</v>
      </c>
      <c r="C5" s="18" t="s">
        <v>53</v>
      </c>
      <c r="D5" s="18" t="s">
        <v>58</v>
      </c>
      <c r="E5" s="18">
        <v>10</v>
      </c>
      <c r="F5" s="18" t="s">
        <v>55</v>
      </c>
      <c r="G5" s="20" t="s">
        <v>319</v>
      </c>
    </row>
    <row r="6" spans="2:7" x14ac:dyDescent="0.45">
      <c r="B6" s="17" t="s">
        <v>320</v>
      </c>
      <c r="C6" s="18" t="s">
        <v>53</v>
      </c>
      <c r="D6" s="18" t="s">
        <v>190</v>
      </c>
      <c r="E6" s="18" t="s">
        <v>62</v>
      </c>
      <c r="F6" s="18" t="s">
        <v>55</v>
      </c>
      <c r="G6" s="20" t="s">
        <v>321</v>
      </c>
    </row>
    <row r="7" spans="2:7" ht="45" x14ac:dyDescent="0.45">
      <c r="B7" s="17" t="s">
        <v>322</v>
      </c>
      <c r="C7" s="18" t="s">
        <v>53</v>
      </c>
      <c r="D7" s="18" t="s">
        <v>54</v>
      </c>
      <c r="E7" s="18">
        <v>10</v>
      </c>
      <c r="F7" s="18" t="s">
        <v>55</v>
      </c>
      <c r="G7" s="20" t="s">
        <v>323</v>
      </c>
    </row>
    <row r="8" spans="2:7" x14ac:dyDescent="0.45">
      <c r="B8" s="17" t="s">
        <v>324</v>
      </c>
      <c r="C8" s="18" t="s">
        <v>61</v>
      </c>
      <c r="D8" s="18" t="s">
        <v>62</v>
      </c>
      <c r="E8" s="18" t="s">
        <v>62</v>
      </c>
      <c r="F8" s="18" t="s">
        <v>62</v>
      </c>
      <c r="G8" s="20" t="s">
        <v>188</v>
      </c>
    </row>
    <row r="9" spans="2:7" ht="45" x14ac:dyDescent="0.45">
      <c r="B9" s="17" t="s">
        <v>155</v>
      </c>
      <c r="C9" s="18" t="s">
        <v>53</v>
      </c>
      <c r="D9" s="18" t="s">
        <v>54</v>
      </c>
      <c r="E9" s="18">
        <v>10</v>
      </c>
      <c r="F9" s="18" t="s">
        <v>55</v>
      </c>
      <c r="G9" s="20" t="s">
        <v>325</v>
      </c>
    </row>
    <row r="10" spans="2:7" x14ac:dyDescent="0.45">
      <c r="B10" s="17" t="s">
        <v>157</v>
      </c>
      <c r="C10" s="18" t="s">
        <v>61</v>
      </c>
      <c r="D10" s="18" t="s">
        <v>62</v>
      </c>
      <c r="E10" s="18" t="s">
        <v>62</v>
      </c>
      <c r="F10" s="18" t="s">
        <v>62</v>
      </c>
      <c r="G10" s="20" t="s">
        <v>188</v>
      </c>
    </row>
    <row r="11" spans="2:7" x14ac:dyDescent="0.45">
      <c r="B11" s="17" t="s">
        <v>326</v>
      </c>
      <c r="C11" s="18" t="s">
        <v>53</v>
      </c>
      <c r="D11" s="18" t="s">
        <v>54</v>
      </c>
      <c r="E11" s="18">
        <v>20</v>
      </c>
      <c r="F11" s="18" t="s">
        <v>72</v>
      </c>
      <c r="G11" s="20" t="s">
        <v>327</v>
      </c>
    </row>
    <row r="12" spans="2:7" x14ac:dyDescent="0.45">
      <c r="B12" s="17" t="s">
        <v>328</v>
      </c>
      <c r="C12" s="18" t="s">
        <v>61</v>
      </c>
      <c r="D12" s="18" t="s">
        <v>62</v>
      </c>
      <c r="E12" s="18" t="s">
        <v>62</v>
      </c>
      <c r="F12" s="18" t="s">
        <v>62</v>
      </c>
      <c r="G12" s="20" t="s">
        <v>188</v>
      </c>
    </row>
    <row r="13" spans="2:7" ht="30" x14ac:dyDescent="0.45">
      <c r="B13" s="17" t="s">
        <v>329</v>
      </c>
      <c r="C13" s="18" t="s">
        <v>53</v>
      </c>
      <c r="D13" s="18" t="s">
        <v>58</v>
      </c>
      <c r="E13" s="18">
        <v>12</v>
      </c>
      <c r="F13" s="18" t="s">
        <v>67</v>
      </c>
      <c r="G13" s="20" t="s">
        <v>330</v>
      </c>
    </row>
    <row r="14" spans="2:7" x14ac:dyDescent="0.45">
      <c r="B14" s="17" t="s">
        <v>331</v>
      </c>
      <c r="C14" s="18" t="s">
        <v>53</v>
      </c>
      <c r="D14" s="18" t="s">
        <v>54</v>
      </c>
      <c r="E14" s="18">
        <v>10</v>
      </c>
      <c r="F14" s="18" t="s">
        <v>72</v>
      </c>
      <c r="G14" s="20" t="s">
        <v>368</v>
      </c>
    </row>
    <row r="15" spans="2:7" x14ac:dyDescent="0.45">
      <c r="B15" s="17" t="s">
        <v>333</v>
      </c>
      <c r="C15" s="18" t="s">
        <v>61</v>
      </c>
      <c r="D15" s="18" t="s">
        <v>62</v>
      </c>
      <c r="E15" s="18" t="s">
        <v>62</v>
      </c>
      <c r="F15" s="18" t="s">
        <v>62</v>
      </c>
      <c r="G15" s="20" t="s">
        <v>188</v>
      </c>
    </row>
    <row r="16" spans="2:7" ht="30" x14ac:dyDescent="0.45">
      <c r="B16" s="17" t="s">
        <v>334</v>
      </c>
      <c r="C16" s="18" t="s">
        <v>53</v>
      </c>
      <c r="D16" s="18" t="s">
        <v>54</v>
      </c>
      <c r="E16" s="18">
        <v>20</v>
      </c>
      <c r="F16" s="18" t="s">
        <v>67</v>
      </c>
      <c r="G16" s="20" t="s">
        <v>335</v>
      </c>
    </row>
    <row r="17" spans="2:7" ht="30" x14ac:dyDescent="0.45">
      <c r="B17" s="17" t="s">
        <v>336</v>
      </c>
      <c r="C17" s="18" t="s">
        <v>53</v>
      </c>
      <c r="D17" s="18" t="s">
        <v>58</v>
      </c>
      <c r="E17" s="18">
        <v>2</v>
      </c>
      <c r="F17" s="18" t="s">
        <v>67</v>
      </c>
      <c r="G17" s="20" t="s">
        <v>337</v>
      </c>
    </row>
    <row r="18" spans="2:7" x14ac:dyDescent="0.45">
      <c r="B18" s="17" t="s">
        <v>338</v>
      </c>
      <c r="C18" s="18" t="s">
        <v>61</v>
      </c>
      <c r="D18" s="18" t="s">
        <v>62</v>
      </c>
      <c r="E18" s="18" t="s">
        <v>62</v>
      </c>
      <c r="F18" s="18" t="s">
        <v>62</v>
      </c>
      <c r="G18" s="20" t="s">
        <v>188</v>
      </c>
    </row>
    <row r="19" spans="2:7" x14ac:dyDescent="0.45">
      <c r="B19" s="17" t="s">
        <v>343</v>
      </c>
      <c r="C19" s="18" t="s">
        <v>53</v>
      </c>
      <c r="D19" s="18" t="s">
        <v>54</v>
      </c>
      <c r="E19" s="18">
        <v>20</v>
      </c>
      <c r="F19" s="18" t="s">
        <v>72</v>
      </c>
      <c r="G19" s="20" t="s">
        <v>344</v>
      </c>
    </row>
    <row r="20" spans="2:7" x14ac:dyDescent="0.45">
      <c r="B20" s="17" t="s">
        <v>345</v>
      </c>
      <c r="C20" s="18" t="s">
        <v>61</v>
      </c>
      <c r="D20" s="18" t="s">
        <v>62</v>
      </c>
      <c r="E20" s="18" t="s">
        <v>62</v>
      </c>
      <c r="F20" s="18" t="s">
        <v>62</v>
      </c>
      <c r="G20" s="20" t="s">
        <v>188</v>
      </c>
    </row>
    <row r="21" spans="2:7" x14ac:dyDescent="0.45">
      <c r="B21" s="17" t="s">
        <v>346</v>
      </c>
      <c r="C21" s="18" t="s">
        <v>53</v>
      </c>
      <c r="D21" s="18" t="s">
        <v>58</v>
      </c>
      <c r="E21" s="18">
        <v>12</v>
      </c>
      <c r="F21" s="18" t="s">
        <v>67</v>
      </c>
      <c r="G21" s="20" t="s">
        <v>347</v>
      </c>
    </row>
    <row r="22" spans="2:7" x14ac:dyDescent="0.45">
      <c r="B22" s="17" t="s">
        <v>348</v>
      </c>
      <c r="C22" s="18" t="s">
        <v>53</v>
      </c>
      <c r="D22" s="18" t="s">
        <v>54</v>
      </c>
      <c r="E22" s="18">
        <v>10</v>
      </c>
      <c r="F22" s="18" t="s">
        <v>72</v>
      </c>
      <c r="G22" s="20" t="s">
        <v>369</v>
      </c>
    </row>
    <row r="23" spans="2:7" x14ac:dyDescent="0.45">
      <c r="B23" s="17" t="s">
        <v>350</v>
      </c>
      <c r="C23" s="18" t="s">
        <v>61</v>
      </c>
      <c r="D23" s="18" t="s">
        <v>62</v>
      </c>
      <c r="E23" s="18" t="s">
        <v>62</v>
      </c>
      <c r="F23" s="18" t="s">
        <v>62</v>
      </c>
      <c r="G23" s="20" t="s">
        <v>188</v>
      </c>
    </row>
    <row r="24" spans="2:7" ht="30" x14ac:dyDescent="0.45">
      <c r="B24" s="17" t="s">
        <v>351</v>
      </c>
      <c r="C24" s="18" t="s">
        <v>53</v>
      </c>
      <c r="D24" s="18" t="s">
        <v>54</v>
      </c>
      <c r="E24" s="18">
        <v>20</v>
      </c>
      <c r="F24" s="18" t="s">
        <v>67</v>
      </c>
      <c r="G24" s="20" t="s">
        <v>352</v>
      </c>
    </row>
    <row r="25" spans="2:7" ht="30" x14ac:dyDescent="0.45">
      <c r="B25" s="17" t="s">
        <v>353</v>
      </c>
      <c r="C25" s="18" t="s">
        <v>53</v>
      </c>
      <c r="D25" s="18" t="s">
        <v>58</v>
      </c>
      <c r="E25" s="18">
        <v>2</v>
      </c>
      <c r="F25" s="18" t="s">
        <v>67</v>
      </c>
      <c r="G25" s="20" t="s">
        <v>354</v>
      </c>
    </row>
    <row r="26" spans="2:7" x14ac:dyDescent="0.45">
      <c r="B26" s="17" t="s">
        <v>355</v>
      </c>
      <c r="C26" s="18" t="s">
        <v>61</v>
      </c>
      <c r="D26" s="18" t="s">
        <v>62</v>
      </c>
      <c r="E26" s="18" t="s">
        <v>62</v>
      </c>
      <c r="F26" s="18" t="s">
        <v>62</v>
      </c>
      <c r="G26" s="20" t="s">
        <v>188</v>
      </c>
    </row>
    <row r="27" spans="2:7" ht="18.5" thickBot="1" x14ac:dyDescent="0.5">
      <c r="B27" s="22" t="s">
        <v>219</v>
      </c>
      <c r="C27" s="23" t="s">
        <v>53</v>
      </c>
      <c r="D27" s="23" t="s">
        <v>75</v>
      </c>
      <c r="E27" s="23">
        <v>100</v>
      </c>
      <c r="F27" s="23" t="s">
        <v>72</v>
      </c>
      <c r="G27" s="24" t="s">
        <v>220</v>
      </c>
    </row>
    <row r="59" spans="7:7" x14ac:dyDescent="0.45">
      <c r="G59" s="21"/>
    </row>
    <row r="60" spans="7:7" x14ac:dyDescent="0.45">
      <c r="G60" s="21"/>
    </row>
    <row r="61" spans="7:7" x14ac:dyDescent="0.45">
      <c r="G61" s="21"/>
    </row>
    <row r="62" spans="7:7" x14ac:dyDescent="0.45">
      <c r="G62" s="21"/>
    </row>
    <row r="63" spans="7:7" x14ac:dyDescent="0.45">
      <c r="G63" s="21"/>
    </row>
  </sheetData>
  <mergeCells count="1">
    <mergeCell ref="B2:G2"/>
  </mergeCells>
  <phoneticPr fontId="7"/>
  <hyperlinks>
    <hyperlink ref="B2:G2" location="目次!A1" display="プロジェクト物販データ取込" xr:uid="{72C2DEBF-54A2-4D3D-8B48-1AE05A505054}"/>
  </hyperlinks>
  <pageMargins left="0.25" right="0.25" top="0.75" bottom="0.75" header="0.3" footer="0.3"/>
  <pageSetup paperSize="9" scale="81" fitToHeight="0" orientation="portrait" r:id="rId1"/>
  <headerFooter>
    <oddFooter>&amp;C&amp;P /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8"/>
  <dimension ref="A1:X4"/>
  <sheetViews>
    <sheetView workbookViewId="0"/>
  </sheetViews>
  <sheetFormatPr defaultColWidth="9.19921875" defaultRowHeight="15" x14ac:dyDescent="0.45"/>
  <cols>
    <col min="1" max="1" width="12.59765625" style="33" customWidth="1"/>
    <col min="2" max="2" width="9.19921875" style="33"/>
    <col min="3" max="3" width="12" style="33" customWidth="1"/>
    <col min="4" max="12" width="9.19921875" style="33"/>
    <col min="13" max="13" width="13.59765625" style="33" customWidth="1"/>
    <col min="14" max="16384" width="9.19921875" style="33"/>
  </cols>
  <sheetData>
    <row r="1" spans="1:24" s="28" customFormat="1" ht="112.5" customHeight="1" x14ac:dyDescent="0.45">
      <c r="A1" s="26" t="s">
        <v>316</v>
      </c>
      <c r="B1" s="26" t="s">
        <v>318</v>
      </c>
      <c r="C1" s="26" t="s">
        <v>320</v>
      </c>
      <c r="D1" s="26" t="s">
        <v>322</v>
      </c>
      <c r="E1" s="27" t="s">
        <v>324</v>
      </c>
      <c r="F1" s="26" t="s">
        <v>155</v>
      </c>
      <c r="G1" s="27" t="s">
        <v>157</v>
      </c>
      <c r="H1" s="26" t="s">
        <v>326</v>
      </c>
      <c r="I1" s="27" t="s">
        <v>328</v>
      </c>
      <c r="J1" s="26" t="s">
        <v>329</v>
      </c>
      <c r="K1" s="26" t="s">
        <v>331</v>
      </c>
      <c r="L1" s="27" t="s">
        <v>333</v>
      </c>
      <c r="M1" s="26" t="s">
        <v>334</v>
      </c>
      <c r="N1" s="26" t="s">
        <v>336</v>
      </c>
      <c r="O1" s="27" t="s">
        <v>338</v>
      </c>
      <c r="P1" s="26" t="s">
        <v>343</v>
      </c>
      <c r="Q1" s="27" t="s">
        <v>345</v>
      </c>
      <c r="R1" s="26" t="s">
        <v>346</v>
      </c>
      <c r="S1" s="26" t="s">
        <v>348</v>
      </c>
      <c r="T1" s="27" t="s">
        <v>350</v>
      </c>
      <c r="U1" s="26" t="s">
        <v>351</v>
      </c>
      <c r="V1" s="26" t="s">
        <v>353</v>
      </c>
      <c r="W1" s="27" t="s">
        <v>355</v>
      </c>
      <c r="X1" s="26" t="s">
        <v>219</v>
      </c>
    </row>
    <row r="2" spans="1:24" x14ac:dyDescent="0.45">
      <c r="A2" s="29" t="s">
        <v>370</v>
      </c>
      <c r="B2" s="29">
        <v>1</v>
      </c>
      <c r="C2" s="29" t="s">
        <v>371</v>
      </c>
      <c r="D2" s="29" t="s">
        <v>122</v>
      </c>
      <c r="E2" s="29"/>
      <c r="F2" s="29" t="s">
        <v>221</v>
      </c>
      <c r="G2" s="29"/>
      <c r="H2" s="29" t="s">
        <v>372</v>
      </c>
      <c r="I2" s="29"/>
      <c r="J2" s="29">
        <v>50000</v>
      </c>
      <c r="K2" s="29" t="s">
        <v>148</v>
      </c>
      <c r="L2" s="29"/>
      <c r="M2" s="29" t="s">
        <v>145</v>
      </c>
      <c r="N2" s="29" t="s">
        <v>120</v>
      </c>
      <c r="O2" s="29"/>
      <c r="P2" s="29"/>
      <c r="Q2" s="29"/>
      <c r="R2" s="29"/>
      <c r="S2" s="29"/>
      <c r="T2" s="29"/>
      <c r="U2" s="29"/>
      <c r="V2" s="29"/>
      <c r="W2" s="29"/>
      <c r="X2" s="29"/>
    </row>
    <row r="3" spans="1:24" x14ac:dyDescent="0.45">
      <c r="A3" s="29" t="s">
        <v>370</v>
      </c>
      <c r="B3" s="29">
        <v>2</v>
      </c>
      <c r="C3" s="29" t="s">
        <v>371</v>
      </c>
      <c r="D3" s="29" t="s">
        <v>122</v>
      </c>
      <c r="E3" s="29"/>
      <c r="F3" s="29" t="s">
        <v>221</v>
      </c>
      <c r="G3" s="29"/>
      <c r="H3" s="29" t="s">
        <v>373</v>
      </c>
      <c r="I3" s="29"/>
      <c r="J3" s="29">
        <v>100000</v>
      </c>
      <c r="K3" s="29" t="s">
        <v>148</v>
      </c>
      <c r="L3" s="29"/>
      <c r="M3" s="29" t="s">
        <v>145</v>
      </c>
      <c r="N3" s="29" t="s">
        <v>120</v>
      </c>
      <c r="O3" s="29"/>
      <c r="P3" s="29"/>
      <c r="Q3" s="29"/>
      <c r="R3" s="29"/>
      <c r="S3" s="29"/>
      <c r="T3" s="29"/>
      <c r="U3" s="29"/>
      <c r="V3" s="29"/>
      <c r="W3" s="29"/>
      <c r="X3" s="29"/>
    </row>
    <row r="4" spans="1:24" x14ac:dyDescent="0.45">
      <c r="A4" s="29" t="s">
        <v>370</v>
      </c>
      <c r="B4" s="29">
        <v>3</v>
      </c>
      <c r="C4" s="29" t="s">
        <v>371</v>
      </c>
      <c r="D4" s="29" t="s">
        <v>122</v>
      </c>
      <c r="E4" s="29"/>
      <c r="F4" s="29" t="s">
        <v>221</v>
      </c>
      <c r="G4" s="29"/>
      <c r="H4" s="29" t="s">
        <v>374</v>
      </c>
      <c r="I4" s="29"/>
      <c r="J4" s="29">
        <v>3000</v>
      </c>
      <c r="K4" s="29" t="s">
        <v>148</v>
      </c>
      <c r="L4" s="29"/>
      <c r="M4" s="29" t="s">
        <v>145</v>
      </c>
      <c r="N4" s="29" t="s">
        <v>120</v>
      </c>
      <c r="O4" s="29"/>
      <c r="P4" s="29"/>
      <c r="Q4" s="29"/>
      <c r="R4" s="29"/>
      <c r="S4" s="29"/>
      <c r="T4" s="29"/>
      <c r="U4" s="29"/>
      <c r="V4" s="29"/>
      <c r="W4" s="29"/>
      <c r="X4" s="29"/>
    </row>
  </sheetData>
  <phoneticPr fontId="7"/>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33">
    <pageSetUpPr fitToPage="1"/>
  </sheetPr>
  <dimension ref="B1:G46"/>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375</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66</v>
      </c>
      <c r="C4" s="18" t="s">
        <v>53</v>
      </c>
      <c r="D4" s="18" t="s">
        <v>54</v>
      </c>
      <c r="E4" s="18">
        <v>10</v>
      </c>
      <c r="F4" s="18" t="s">
        <v>55</v>
      </c>
      <c r="G4" s="19" t="s">
        <v>376</v>
      </c>
    </row>
    <row r="5" spans="2:7" x14ac:dyDescent="0.45">
      <c r="B5" s="17" t="s">
        <v>69</v>
      </c>
      <c r="C5" s="18" t="s">
        <v>61</v>
      </c>
      <c r="D5" s="18" t="s">
        <v>62</v>
      </c>
      <c r="E5" s="18" t="s">
        <v>62</v>
      </c>
      <c r="F5" s="18" t="s">
        <v>62</v>
      </c>
      <c r="G5" s="20" t="s">
        <v>188</v>
      </c>
    </row>
    <row r="6" spans="2:7" x14ac:dyDescent="0.45">
      <c r="B6" s="17" t="s">
        <v>159</v>
      </c>
      <c r="C6" s="18" t="s">
        <v>53</v>
      </c>
      <c r="D6" s="18" t="s">
        <v>159</v>
      </c>
      <c r="E6" s="18" t="s">
        <v>62</v>
      </c>
      <c r="F6" s="18" t="s">
        <v>55</v>
      </c>
      <c r="G6" s="20" t="s">
        <v>377</v>
      </c>
    </row>
    <row r="7" spans="2:7" x14ac:dyDescent="0.45">
      <c r="B7" s="17" t="s">
        <v>378</v>
      </c>
      <c r="C7" s="18" t="s">
        <v>53</v>
      </c>
      <c r="D7" s="18" t="s">
        <v>58</v>
      </c>
      <c r="E7" s="18">
        <v>8</v>
      </c>
      <c r="F7" s="18" t="s">
        <v>55</v>
      </c>
      <c r="G7" s="20" t="s">
        <v>379</v>
      </c>
    </row>
    <row r="8" spans="2:7" x14ac:dyDescent="0.45">
      <c r="B8" s="17" t="s">
        <v>380</v>
      </c>
      <c r="C8" s="18" t="s">
        <v>53</v>
      </c>
      <c r="D8" s="18" t="s">
        <v>58</v>
      </c>
      <c r="E8" s="18">
        <v>8</v>
      </c>
      <c r="F8" s="18" t="s">
        <v>72</v>
      </c>
      <c r="G8" s="20" t="s">
        <v>381</v>
      </c>
    </row>
    <row r="9" spans="2:7" ht="18.5" thickBot="1" x14ac:dyDescent="0.5">
      <c r="B9" s="22" t="s">
        <v>382</v>
      </c>
      <c r="C9" s="23" t="s">
        <v>53</v>
      </c>
      <c r="D9" s="23" t="s">
        <v>58</v>
      </c>
      <c r="E9" s="23">
        <v>8</v>
      </c>
      <c r="F9" s="23" t="s">
        <v>72</v>
      </c>
      <c r="G9" s="24" t="s">
        <v>383</v>
      </c>
    </row>
    <row r="42" spans="7:7" x14ac:dyDescent="0.45">
      <c r="G42" s="21"/>
    </row>
    <row r="43" spans="7:7" x14ac:dyDescent="0.45">
      <c r="G43" s="21"/>
    </row>
    <row r="44" spans="7:7" x14ac:dyDescent="0.45">
      <c r="G44" s="21"/>
    </row>
    <row r="45" spans="7:7" x14ac:dyDescent="0.45">
      <c r="G45" s="21"/>
    </row>
    <row r="46" spans="7:7" x14ac:dyDescent="0.45">
      <c r="G46" s="21"/>
    </row>
  </sheetData>
  <mergeCells count="1">
    <mergeCell ref="B2:G2"/>
  </mergeCells>
  <phoneticPr fontId="7"/>
  <hyperlinks>
    <hyperlink ref="B2:G2" location="目次!A1" display="アカウント別実際原価データ取込 " xr:uid="{38DA30E5-DB2A-4399-A682-1D5F247E61B4}"/>
  </hyperlinks>
  <pageMargins left="0.25" right="0.25" top="0.75" bottom="0.75" header="0.3" footer="0.3"/>
  <pageSetup paperSize="9" scale="81" fitToHeight="0" orientation="portrait" r:id="rId1"/>
  <headerFooter>
    <oddFooter>&amp;C&amp;P /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9"/>
  <dimension ref="A1:F4"/>
  <sheetViews>
    <sheetView workbookViewId="0">
      <selection activeCell="A2" sqref="A2"/>
    </sheetView>
  </sheetViews>
  <sheetFormatPr defaultColWidth="9.19921875" defaultRowHeight="15" x14ac:dyDescent="0.45"/>
  <cols>
    <col min="1" max="1" width="9.69921875" style="33" customWidth="1"/>
    <col min="2" max="2" width="9.19921875" style="33"/>
    <col min="3" max="3" width="13.19921875" style="33" customWidth="1"/>
    <col min="4" max="16384" width="9.19921875" style="33"/>
  </cols>
  <sheetData>
    <row r="1" spans="1:6" s="28" customFormat="1" ht="112.5" customHeight="1" x14ac:dyDescent="0.45">
      <c r="A1" s="26" t="s">
        <v>66</v>
      </c>
      <c r="B1" s="27" t="s">
        <v>69</v>
      </c>
      <c r="C1" s="26" t="s">
        <v>159</v>
      </c>
      <c r="D1" s="26" t="s">
        <v>378</v>
      </c>
      <c r="E1" s="26" t="s">
        <v>380</v>
      </c>
      <c r="F1" s="26" t="s">
        <v>382</v>
      </c>
    </row>
    <row r="2" spans="1:6" x14ac:dyDescent="0.45">
      <c r="A2" s="29" t="s">
        <v>221</v>
      </c>
      <c r="B2" s="29"/>
      <c r="C2" s="29" t="s">
        <v>184</v>
      </c>
      <c r="D2" s="29" t="s">
        <v>384</v>
      </c>
      <c r="E2" s="29"/>
      <c r="F2" s="29" t="s">
        <v>385</v>
      </c>
    </row>
    <row r="3" spans="1:6" x14ac:dyDescent="0.45">
      <c r="A3" s="29" t="s">
        <v>228</v>
      </c>
      <c r="B3" s="29"/>
      <c r="C3" s="29" t="s">
        <v>184</v>
      </c>
      <c r="D3" s="29" t="s">
        <v>386</v>
      </c>
      <c r="E3" s="29"/>
      <c r="F3" s="29" t="s">
        <v>385</v>
      </c>
    </row>
    <row r="4" spans="1:6" x14ac:dyDescent="0.45">
      <c r="A4" s="29" t="s">
        <v>387</v>
      </c>
      <c r="B4" s="29"/>
      <c r="C4" s="29" t="s">
        <v>184</v>
      </c>
      <c r="D4" s="29" t="s">
        <v>388</v>
      </c>
      <c r="E4" s="29"/>
      <c r="F4" s="29" t="s">
        <v>385</v>
      </c>
    </row>
  </sheetData>
  <phoneticPr fontId="7"/>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4">
    <pageSetUpPr fitToPage="1"/>
  </sheetPr>
  <dimension ref="B1:G44"/>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389</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322</v>
      </c>
      <c r="C4" s="18" t="s">
        <v>53</v>
      </c>
      <c r="D4" s="18" t="s">
        <v>54</v>
      </c>
      <c r="E4" s="18">
        <v>10</v>
      </c>
      <c r="F4" s="18" t="s">
        <v>55</v>
      </c>
      <c r="G4" s="19" t="s">
        <v>390</v>
      </c>
    </row>
    <row r="5" spans="2:7" x14ac:dyDescent="0.45">
      <c r="B5" s="17" t="s">
        <v>324</v>
      </c>
      <c r="C5" s="18" t="s">
        <v>61</v>
      </c>
      <c r="D5" s="18" t="s">
        <v>62</v>
      </c>
      <c r="E5" s="18" t="s">
        <v>62</v>
      </c>
      <c r="F5" s="18" t="s">
        <v>62</v>
      </c>
      <c r="G5" s="20" t="s">
        <v>188</v>
      </c>
    </row>
    <row r="6" spans="2:7" x14ac:dyDescent="0.45">
      <c r="B6" s="17" t="s">
        <v>159</v>
      </c>
      <c r="C6" s="18" t="s">
        <v>53</v>
      </c>
      <c r="D6" s="18" t="s">
        <v>159</v>
      </c>
      <c r="E6" s="18" t="s">
        <v>62</v>
      </c>
      <c r="F6" s="18" t="s">
        <v>55</v>
      </c>
      <c r="G6" s="20" t="s">
        <v>377</v>
      </c>
    </row>
    <row r="7" spans="2:7" ht="18.5" thickBot="1" x14ac:dyDescent="0.5">
      <c r="B7" s="22" t="s">
        <v>391</v>
      </c>
      <c r="C7" s="23" t="s">
        <v>53</v>
      </c>
      <c r="D7" s="23" t="s">
        <v>58</v>
      </c>
      <c r="E7" s="23">
        <v>12</v>
      </c>
      <c r="F7" s="23" t="s">
        <v>55</v>
      </c>
      <c r="G7" s="24" t="s">
        <v>392</v>
      </c>
    </row>
    <row r="40" spans="7:7" x14ac:dyDescent="0.45">
      <c r="G40" s="21"/>
    </row>
    <row r="41" spans="7:7" x14ac:dyDescent="0.45">
      <c r="G41" s="21"/>
    </row>
    <row r="42" spans="7:7" x14ac:dyDescent="0.45">
      <c r="G42" s="21"/>
    </row>
    <row r="43" spans="7:7" x14ac:dyDescent="0.45">
      <c r="G43" s="21"/>
    </row>
    <row r="44" spans="7:7" x14ac:dyDescent="0.45">
      <c r="G44" s="21"/>
    </row>
  </sheetData>
  <mergeCells count="1">
    <mergeCell ref="B2:G2"/>
  </mergeCells>
  <phoneticPr fontId="7"/>
  <hyperlinks>
    <hyperlink ref="B2:G2" location="目次!A1" display="部門別実際原価データ取込" xr:uid="{C105D89C-8303-4EB4-9879-C43DDC297AA2}"/>
  </hyperlinks>
  <pageMargins left="0.25" right="0.25" top="0.75" bottom="0.75" header="0.3" footer="0.3"/>
  <pageSetup paperSize="9" scale="81" fitToHeight="0" orientation="portrait" r:id="rId1"/>
  <headerFooter>
    <oddFooter>&amp;C&amp;P /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0"/>
  <dimension ref="A1:D4"/>
  <sheetViews>
    <sheetView workbookViewId="0"/>
  </sheetViews>
  <sheetFormatPr defaultColWidth="9.19921875" defaultRowHeight="15" x14ac:dyDescent="0.45"/>
  <cols>
    <col min="1" max="1" width="10.59765625" style="33" customWidth="1"/>
    <col min="2" max="2" width="9.19921875" style="33"/>
    <col min="3" max="3" width="8.8984375" style="33" customWidth="1"/>
    <col min="4" max="16384" width="9.19921875" style="33"/>
  </cols>
  <sheetData>
    <row r="1" spans="1:4" s="28" customFormat="1" ht="112.5" customHeight="1" x14ac:dyDescent="0.45">
      <c r="A1" s="26" t="s">
        <v>322</v>
      </c>
      <c r="B1" s="27" t="s">
        <v>324</v>
      </c>
      <c r="C1" s="26" t="s">
        <v>159</v>
      </c>
      <c r="D1" s="26" t="s">
        <v>391</v>
      </c>
    </row>
    <row r="2" spans="1:4" x14ac:dyDescent="0.45">
      <c r="A2" s="47">
        <v>121</v>
      </c>
      <c r="B2" s="48"/>
      <c r="C2" s="83" t="s">
        <v>393</v>
      </c>
      <c r="D2" s="49">
        <v>853020</v>
      </c>
    </row>
    <row r="3" spans="1:4" x14ac:dyDescent="0.45">
      <c r="A3" s="47">
        <v>122</v>
      </c>
      <c r="B3" s="48"/>
      <c r="C3" s="83" t="s">
        <v>393</v>
      </c>
      <c r="D3" s="49">
        <v>998251</v>
      </c>
    </row>
    <row r="4" spans="1:4" x14ac:dyDescent="0.45">
      <c r="A4" s="47">
        <v>131</v>
      </c>
      <c r="B4" s="48"/>
      <c r="C4" s="83" t="s">
        <v>393</v>
      </c>
      <c r="D4" s="49">
        <v>267457</v>
      </c>
    </row>
  </sheetData>
  <phoneticPr fontId="7"/>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35">
    <pageSetUpPr fitToPage="1"/>
  </sheetPr>
  <dimension ref="B1:G60"/>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394</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316</v>
      </c>
      <c r="C4" s="18" t="s">
        <v>53</v>
      </c>
      <c r="D4" s="18" t="s">
        <v>54</v>
      </c>
      <c r="E4" s="18">
        <v>10</v>
      </c>
      <c r="F4" s="18" t="s">
        <v>55</v>
      </c>
      <c r="G4" s="19" t="s">
        <v>317</v>
      </c>
    </row>
    <row r="5" spans="2:7" x14ac:dyDescent="0.45">
      <c r="B5" s="17" t="s">
        <v>318</v>
      </c>
      <c r="C5" s="18" t="s">
        <v>53</v>
      </c>
      <c r="D5" s="18" t="s">
        <v>58</v>
      </c>
      <c r="E5" s="18">
        <v>10</v>
      </c>
      <c r="F5" s="18" t="s">
        <v>55</v>
      </c>
      <c r="G5" s="20" t="s">
        <v>319</v>
      </c>
    </row>
    <row r="6" spans="2:7" x14ac:dyDescent="0.45">
      <c r="B6" s="17" t="s">
        <v>320</v>
      </c>
      <c r="C6" s="18" t="s">
        <v>53</v>
      </c>
      <c r="D6" s="18" t="s">
        <v>190</v>
      </c>
      <c r="E6" s="18" t="s">
        <v>62</v>
      </c>
      <c r="F6" s="18" t="s">
        <v>55</v>
      </c>
      <c r="G6" s="20" t="s">
        <v>321</v>
      </c>
    </row>
    <row r="7" spans="2:7" x14ac:dyDescent="0.45">
      <c r="B7" s="17" t="s">
        <v>326</v>
      </c>
      <c r="C7" s="18" t="s">
        <v>53</v>
      </c>
      <c r="D7" s="18" t="s">
        <v>54</v>
      </c>
      <c r="E7" s="18">
        <v>20</v>
      </c>
      <c r="F7" s="18" t="s">
        <v>72</v>
      </c>
      <c r="G7" s="20" t="s">
        <v>327</v>
      </c>
    </row>
    <row r="8" spans="2:7" x14ac:dyDescent="0.45">
      <c r="B8" s="17" t="s">
        <v>328</v>
      </c>
      <c r="C8" s="18" t="s">
        <v>61</v>
      </c>
      <c r="D8" s="18" t="s">
        <v>62</v>
      </c>
      <c r="E8" s="18" t="s">
        <v>62</v>
      </c>
      <c r="F8" s="18" t="s">
        <v>62</v>
      </c>
      <c r="G8" s="20" t="s">
        <v>395</v>
      </c>
    </row>
    <row r="9" spans="2:7" ht="30" x14ac:dyDescent="0.45">
      <c r="B9" s="17" t="s">
        <v>329</v>
      </c>
      <c r="C9" s="18" t="s">
        <v>53</v>
      </c>
      <c r="D9" s="18" t="s">
        <v>58</v>
      </c>
      <c r="E9" s="18">
        <v>12</v>
      </c>
      <c r="F9" s="18" t="s">
        <v>67</v>
      </c>
      <c r="G9" s="20" t="s">
        <v>330</v>
      </c>
    </row>
    <row r="10" spans="2:7" ht="45" x14ac:dyDescent="0.45">
      <c r="B10" s="17" t="s">
        <v>334</v>
      </c>
      <c r="C10" s="18" t="s">
        <v>53</v>
      </c>
      <c r="D10" s="18" t="s">
        <v>54</v>
      </c>
      <c r="E10" s="18">
        <v>20</v>
      </c>
      <c r="F10" s="18" t="s">
        <v>67</v>
      </c>
      <c r="G10" s="20" t="s">
        <v>396</v>
      </c>
    </row>
    <row r="11" spans="2:7" ht="45" x14ac:dyDescent="0.45">
      <c r="B11" s="17" t="s">
        <v>336</v>
      </c>
      <c r="C11" s="18" t="s">
        <v>53</v>
      </c>
      <c r="D11" s="18" t="s">
        <v>58</v>
      </c>
      <c r="E11" s="18">
        <v>2</v>
      </c>
      <c r="F11" s="18" t="s">
        <v>67</v>
      </c>
      <c r="G11" s="20" t="s">
        <v>397</v>
      </c>
    </row>
    <row r="12" spans="2:7" x14ac:dyDescent="0.45">
      <c r="B12" s="17" t="s">
        <v>338</v>
      </c>
      <c r="C12" s="18" t="s">
        <v>61</v>
      </c>
      <c r="D12" s="18" t="s">
        <v>62</v>
      </c>
      <c r="E12" s="18" t="s">
        <v>62</v>
      </c>
      <c r="F12" s="18" t="s">
        <v>62</v>
      </c>
      <c r="G12" s="20" t="s">
        <v>188</v>
      </c>
    </row>
    <row r="13" spans="2:7" ht="105" x14ac:dyDescent="0.45">
      <c r="B13" s="17" t="s">
        <v>339</v>
      </c>
      <c r="C13" s="18" t="s">
        <v>53</v>
      </c>
      <c r="D13" s="18" t="s">
        <v>54</v>
      </c>
      <c r="E13" s="18">
        <v>20</v>
      </c>
      <c r="F13" s="18" t="s">
        <v>72</v>
      </c>
      <c r="G13" s="20" t="s">
        <v>398</v>
      </c>
    </row>
    <row r="14" spans="2:7" ht="30" x14ac:dyDescent="0.45">
      <c r="B14" s="17" t="s">
        <v>341</v>
      </c>
      <c r="C14" s="18" t="s">
        <v>61</v>
      </c>
      <c r="D14" s="18" t="s">
        <v>62</v>
      </c>
      <c r="E14" s="18" t="s">
        <v>62</v>
      </c>
      <c r="F14" s="18" t="s">
        <v>62</v>
      </c>
      <c r="G14" s="20" t="s">
        <v>399</v>
      </c>
    </row>
    <row r="15" spans="2:7" x14ac:dyDescent="0.45">
      <c r="B15" s="17" t="s">
        <v>343</v>
      </c>
      <c r="C15" s="18" t="s">
        <v>53</v>
      </c>
      <c r="D15" s="18" t="s">
        <v>54</v>
      </c>
      <c r="E15" s="18">
        <v>20</v>
      </c>
      <c r="F15" s="18" t="s">
        <v>72</v>
      </c>
      <c r="G15" s="20" t="s">
        <v>344</v>
      </c>
    </row>
    <row r="16" spans="2:7" x14ac:dyDescent="0.45">
      <c r="B16" s="17" t="s">
        <v>345</v>
      </c>
      <c r="C16" s="18" t="s">
        <v>61</v>
      </c>
      <c r="D16" s="18" t="s">
        <v>62</v>
      </c>
      <c r="E16" s="18" t="s">
        <v>62</v>
      </c>
      <c r="F16" s="18" t="s">
        <v>62</v>
      </c>
      <c r="G16" s="20" t="s">
        <v>188</v>
      </c>
    </row>
    <row r="17" spans="2:7" x14ac:dyDescent="0.45">
      <c r="B17" s="17" t="s">
        <v>346</v>
      </c>
      <c r="C17" s="18" t="s">
        <v>53</v>
      </c>
      <c r="D17" s="18" t="s">
        <v>58</v>
      </c>
      <c r="E17" s="18">
        <v>12</v>
      </c>
      <c r="F17" s="18" t="s">
        <v>67</v>
      </c>
      <c r="G17" s="20" t="s">
        <v>347</v>
      </c>
    </row>
    <row r="18" spans="2:7" ht="45" x14ac:dyDescent="0.45">
      <c r="B18" s="17" t="s">
        <v>351</v>
      </c>
      <c r="C18" s="18" t="s">
        <v>53</v>
      </c>
      <c r="D18" s="18" t="s">
        <v>54</v>
      </c>
      <c r="E18" s="18">
        <v>20</v>
      </c>
      <c r="F18" s="18" t="s">
        <v>67</v>
      </c>
      <c r="G18" s="20" t="s">
        <v>400</v>
      </c>
    </row>
    <row r="19" spans="2:7" ht="45" x14ac:dyDescent="0.45">
      <c r="B19" s="17" t="s">
        <v>353</v>
      </c>
      <c r="C19" s="18" t="s">
        <v>53</v>
      </c>
      <c r="D19" s="18" t="s">
        <v>58</v>
      </c>
      <c r="E19" s="18">
        <v>2</v>
      </c>
      <c r="F19" s="18" t="s">
        <v>67</v>
      </c>
      <c r="G19" s="20" t="s">
        <v>401</v>
      </c>
    </row>
    <row r="20" spans="2:7" x14ac:dyDescent="0.45">
      <c r="B20" s="17" t="s">
        <v>355</v>
      </c>
      <c r="C20" s="18" t="s">
        <v>61</v>
      </c>
      <c r="D20" s="18" t="s">
        <v>62</v>
      </c>
      <c r="E20" s="18" t="s">
        <v>62</v>
      </c>
      <c r="F20" s="18" t="s">
        <v>62</v>
      </c>
      <c r="G20" s="20" t="s">
        <v>188</v>
      </c>
    </row>
    <row r="21" spans="2:7" ht="105" x14ac:dyDescent="0.45">
      <c r="B21" s="17" t="s">
        <v>356</v>
      </c>
      <c r="C21" s="18" t="s">
        <v>53</v>
      </c>
      <c r="D21" s="18" t="s">
        <v>54</v>
      </c>
      <c r="E21" s="18">
        <v>20</v>
      </c>
      <c r="F21" s="18" t="s">
        <v>72</v>
      </c>
      <c r="G21" s="20" t="s">
        <v>402</v>
      </c>
    </row>
    <row r="22" spans="2:7" ht="30" x14ac:dyDescent="0.45">
      <c r="B22" s="17" t="s">
        <v>358</v>
      </c>
      <c r="C22" s="18" t="s">
        <v>61</v>
      </c>
      <c r="D22" s="18" t="s">
        <v>62</v>
      </c>
      <c r="E22" s="18" t="s">
        <v>62</v>
      </c>
      <c r="F22" s="18" t="s">
        <v>62</v>
      </c>
      <c r="G22" s="20" t="s">
        <v>403</v>
      </c>
    </row>
    <row r="23" spans="2:7" ht="18.5" thickBot="1" x14ac:dyDescent="0.5">
      <c r="B23" s="22" t="s">
        <v>219</v>
      </c>
      <c r="C23" s="23" t="s">
        <v>53</v>
      </c>
      <c r="D23" s="23" t="s">
        <v>75</v>
      </c>
      <c r="E23" s="23">
        <v>100</v>
      </c>
      <c r="F23" s="23" t="s">
        <v>72</v>
      </c>
      <c r="G23" s="24" t="s">
        <v>220</v>
      </c>
    </row>
    <row r="56" spans="7:7" x14ac:dyDescent="0.45">
      <c r="G56" s="21"/>
    </row>
    <row r="57" spans="7:7" x14ac:dyDescent="0.45">
      <c r="G57" s="21"/>
    </row>
    <row r="58" spans="7:7" x14ac:dyDescent="0.45">
      <c r="G58" s="21"/>
    </row>
    <row r="59" spans="7:7" x14ac:dyDescent="0.45">
      <c r="G59" s="21"/>
    </row>
    <row r="60" spans="7:7" x14ac:dyDescent="0.45">
      <c r="G60" s="21"/>
    </row>
  </sheetData>
  <mergeCells count="1">
    <mergeCell ref="B2:G2"/>
  </mergeCells>
  <phoneticPr fontId="7"/>
  <hyperlinks>
    <hyperlink ref="B2:G2" location="目次!A1" display="販管費配賦データ取込" xr:uid="{D2C4EAAE-E12B-4BE8-A24D-EC5FBE3B687E}"/>
  </hyperlinks>
  <pageMargins left="0.25" right="0.25" top="0.75" bottom="0.75" header="0.3" footer="0.3"/>
  <pageSetup paperSize="9" scale="81" fitToHeight="0" orientation="portrait" r:id="rId1"/>
  <headerFooter>
    <oddFooter>&amp;C&amp;P /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6"/>
  <dimension ref="A1:T4"/>
  <sheetViews>
    <sheetView workbookViewId="0"/>
  </sheetViews>
  <sheetFormatPr defaultColWidth="9.19921875" defaultRowHeight="15" x14ac:dyDescent="0.45"/>
  <cols>
    <col min="1" max="1" width="10.59765625" style="33" customWidth="1"/>
    <col min="2" max="2" width="8.8984375" style="33" customWidth="1"/>
    <col min="3" max="3" width="12" style="33" customWidth="1"/>
    <col min="4" max="6" width="9.19921875" style="33"/>
    <col min="7" max="7" width="13.59765625" style="33" customWidth="1"/>
    <col min="8" max="16384" width="9.19921875" style="33"/>
  </cols>
  <sheetData>
    <row r="1" spans="1:20" s="28" customFormat="1" ht="112.5" customHeight="1" x14ac:dyDescent="0.45">
      <c r="A1" s="50" t="s">
        <v>404</v>
      </c>
      <c r="B1" s="50" t="s">
        <v>405</v>
      </c>
      <c r="C1" s="50" t="s">
        <v>406</v>
      </c>
      <c r="D1" s="50" t="s">
        <v>407</v>
      </c>
      <c r="E1" s="51" t="s">
        <v>408</v>
      </c>
      <c r="F1" s="50" t="s">
        <v>409</v>
      </c>
      <c r="G1" s="50" t="s">
        <v>410</v>
      </c>
      <c r="H1" s="50" t="s">
        <v>411</v>
      </c>
      <c r="I1" s="51" t="s">
        <v>412</v>
      </c>
      <c r="J1" s="50" t="s">
        <v>413</v>
      </c>
      <c r="K1" s="51" t="s">
        <v>414</v>
      </c>
      <c r="L1" s="50" t="s">
        <v>415</v>
      </c>
      <c r="M1" s="51" t="s">
        <v>416</v>
      </c>
      <c r="N1" s="50" t="s">
        <v>417</v>
      </c>
      <c r="O1" s="50" t="s">
        <v>351</v>
      </c>
      <c r="P1" s="50" t="s">
        <v>418</v>
      </c>
      <c r="Q1" s="51" t="s">
        <v>419</v>
      </c>
      <c r="R1" s="50" t="s">
        <v>420</v>
      </c>
      <c r="S1" s="51" t="s">
        <v>421</v>
      </c>
      <c r="T1" s="50" t="s">
        <v>270</v>
      </c>
    </row>
    <row r="2" spans="1:20" x14ac:dyDescent="0.45">
      <c r="A2" s="52" t="s">
        <v>422</v>
      </c>
      <c r="B2" s="53">
        <v>1</v>
      </c>
      <c r="C2" s="54" t="s">
        <v>361</v>
      </c>
      <c r="D2" s="54" t="s">
        <v>423</v>
      </c>
      <c r="E2" s="54"/>
      <c r="F2" s="55" t="s">
        <v>424</v>
      </c>
      <c r="G2" s="54" t="s">
        <v>425</v>
      </c>
      <c r="H2" s="54" t="s">
        <v>120</v>
      </c>
      <c r="I2" s="54"/>
      <c r="J2" s="54" t="s">
        <v>426</v>
      </c>
      <c r="K2" s="54"/>
      <c r="L2" s="54"/>
      <c r="M2" s="54"/>
      <c r="N2" s="54"/>
      <c r="O2" s="54"/>
      <c r="P2" s="54"/>
      <c r="Q2" s="54"/>
      <c r="R2" s="54"/>
      <c r="S2" s="54"/>
      <c r="T2" s="56"/>
    </row>
    <row r="3" spans="1:20" x14ac:dyDescent="0.45">
      <c r="A3" s="52" t="s">
        <v>422</v>
      </c>
      <c r="B3" s="57">
        <v>2</v>
      </c>
      <c r="C3" s="54" t="s">
        <v>361</v>
      </c>
      <c r="D3" s="58" t="s">
        <v>423</v>
      </c>
      <c r="E3" s="58"/>
      <c r="F3" s="59" t="s">
        <v>427</v>
      </c>
      <c r="G3" s="58" t="s">
        <v>425</v>
      </c>
      <c r="H3" s="58" t="s">
        <v>120</v>
      </c>
      <c r="I3" s="58"/>
      <c r="J3" s="58" t="s">
        <v>428</v>
      </c>
      <c r="K3" s="58"/>
      <c r="L3" s="58"/>
      <c r="M3" s="58"/>
      <c r="N3" s="58"/>
      <c r="O3" s="58"/>
      <c r="P3" s="58"/>
      <c r="Q3" s="58"/>
      <c r="R3" s="58"/>
      <c r="S3" s="58"/>
      <c r="T3" s="60"/>
    </row>
    <row r="4" spans="1:20" x14ac:dyDescent="0.45">
      <c r="A4" s="61" t="s">
        <v>422</v>
      </c>
      <c r="B4" s="62">
        <v>3</v>
      </c>
      <c r="C4" s="63" t="s">
        <v>361</v>
      </c>
      <c r="D4" s="64" t="s">
        <v>423</v>
      </c>
      <c r="E4" s="64"/>
      <c r="F4" s="65" t="s">
        <v>429</v>
      </c>
      <c r="G4" s="64" t="s">
        <v>425</v>
      </c>
      <c r="H4" s="64" t="s">
        <v>120</v>
      </c>
      <c r="I4" s="64"/>
      <c r="J4" s="64"/>
      <c r="K4" s="64"/>
      <c r="L4" s="64"/>
      <c r="M4" s="64"/>
      <c r="N4" s="64"/>
      <c r="O4" s="64"/>
      <c r="P4" s="64"/>
      <c r="Q4" s="64"/>
      <c r="R4" s="64"/>
      <c r="S4" s="64"/>
      <c r="T4" s="66"/>
    </row>
  </sheetData>
  <phoneticPr fontId="7"/>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7">
    <pageSetUpPr fitToPage="1"/>
  </sheetPr>
  <dimension ref="B1:G49"/>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430</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52</v>
      </c>
      <c r="C4" s="18" t="s">
        <v>53</v>
      </c>
      <c r="D4" s="18" t="s">
        <v>54</v>
      </c>
      <c r="E4" s="18">
        <v>20</v>
      </c>
      <c r="F4" s="18" t="s">
        <v>55</v>
      </c>
      <c r="G4" s="19" t="s">
        <v>431</v>
      </c>
    </row>
    <row r="5" spans="2:7" x14ac:dyDescent="0.45">
      <c r="B5" s="17" t="s">
        <v>57</v>
      </c>
      <c r="C5" s="18" t="s">
        <v>53</v>
      </c>
      <c r="D5" s="18" t="s">
        <v>58</v>
      </c>
      <c r="E5" s="18">
        <v>2</v>
      </c>
      <c r="F5" s="18" t="s">
        <v>55</v>
      </c>
      <c r="G5" s="20" t="s">
        <v>431</v>
      </c>
    </row>
    <row r="6" spans="2:7" x14ac:dyDescent="0.45">
      <c r="B6" s="17" t="s">
        <v>276</v>
      </c>
      <c r="C6" s="18" t="s">
        <v>61</v>
      </c>
      <c r="D6" s="18" t="s">
        <v>62</v>
      </c>
      <c r="E6" s="18" t="s">
        <v>62</v>
      </c>
      <c r="F6" s="18" t="s">
        <v>62</v>
      </c>
      <c r="G6" s="20" t="s">
        <v>188</v>
      </c>
    </row>
    <row r="7" spans="2:7" x14ac:dyDescent="0.45">
      <c r="B7" s="17" t="s">
        <v>432</v>
      </c>
      <c r="C7" s="18" t="s">
        <v>61</v>
      </c>
      <c r="D7" s="18" t="s">
        <v>62</v>
      </c>
      <c r="E7" s="18" t="s">
        <v>62</v>
      </c>
      <c r="F7" s="18" t="s">
        <v>62</v>
      </c>
      <c r="G7" s="20" t="s">
        <v>188</v>
      </c>
    </row>
    <row r="8" spans="2:7" x14ac:dyDescent="0.45">
      <c r="B8" s="17" t="s">
        <v>278</v>
      </c>
      <c r="C8" s="18" t="s">
        <v>53</v>
      </c>
      <c r="D8" s="18"/>
      <c r="E8" s="18">
        <v>30</v>
      </c>
      <c r="F8" s="18" t="s">
        <v>67</v>
      </c>
      <c r="G8" s="20" t="s">
        <v>433</v>
      </c>
    </row>
    <row r="9" spans="2:7" x14ac:dyDescent="0.45">
      <c r="B9" s="17" t="s">
        <v>434</v>
      </c>
      <c r="C9" s="18" t="s">
        <v>53</v>
      </c>
      <c r="D9" s="18" t="s">
        <v>190</v>
      </c>
      <c r="E9" s="18" t="s">
        <v>62</v>
      </c>
      <c r="F9" s="18" t="s">
        <v>55</v>
      </c>
      <c r="G9" s="20" t="s">
        <v>435</v>
      </c>
    </row>
    <row r="10" spans="2:7" x14ac:dyDescent="0.45">
      <c r="B10" s="17" t="s">
        <v>436</v>
      </c>
      <c r="C10" s="18" t="s">
        <v>53</v>
      </c>
      <c r="D10" s="18" t="s">
        <v>190</v>
      </c>
      <c r="E10" s="18" t="s">
        <v>62</v>
      </c>
      <c r="F10" s="18" t="s">
        <v>62</v>
      </c>
      <c r="G10" s="20" t="s">
        <v>437</v>
      </c>
    </row>
    <row r="11" spans="2:7" x14ac:dyDescent="0.45">
      <c r="B11" s="17" t="s">
        <v>438</v>
      </c>
      <c r="C11" s="18" t="s">
        <v>53</v>
      </c>
      <c r="D11" s="18" t="s">
        <v>58</v>
      </c>
      <c r="E11" s="18">
        <v>12</v>
      </c>
      <c r="F11" s="18" t="s">
        <v>55</v>
      </c>
      <c r="G11" s="20" t="s">
        <v>439</v>
      </c>
    </row>
    <row r="12" spans="2:7" ht="30.5" thickBot="1" x14ac:dyDescent="0.5">
      <c r="B12" s="22" t="s">
        <v>440</v>
      </c>
      <c r="C12" s="23" t="s">
        <v>53</v>
      </c>
      <c r="D12" s="23" t="s">
        <v>58</v>
      </c>
      <c r="E12" s="23">
        <v>1</v>
      </c>
      <c r="F12" s="23" t="s">
        <v>55</v>
      </c>
      <c r="G12" s="24" t="s">
        <v>441</v>
      </c>
    </row>
    <row r="45" spans="7:7" x14ac:dyDescent="0.45">
      <c r="G45" s="21"/>
    </row>
    <row r="46" spans="7:7" x14ac:dyDescent="0.45">
      <c r="G46" s="21"/>
    </row>
    <row r="47" spans="7:7" x14ac:dyDescent="0.45">
      <c r="G47" s="21"/>
    </row>
    <row r="48" spans="7:7" x14ac:dyDescent="0.45">
      <c r="G48" s="21"/>
    </row>
    <row r="49" spans="7:7" x14ac:dyDescent="0.45">
      <c r="G49" s="21"/>
    </row>
  </sheetData>
  <mergeCells count="1">
    <mergeCell ref="B2:G2"/>
  </mergeCells>
  <phoneticPr fontId="7"/>
  <hyperlinks>
    <hyperlink ref="B2:G2" location="目次!A1" display="プロジェクト検収データ取込" xr:uid="{B4947D1F-73BE-470E-8B11-EFF04EF2596E}"/>
  </hyperlinks>
  <pageMargins left="0.25" right="0.25" top="0.75" bottom="0.75" header="0.3" footer="0.3"/>
  <pageSetup paperSize="9" scale="81" fitToHeight="0" orientation="portrait" r:id="rId1"/>
  <headerFooter>
    <oddFooter>&amp;C&amp;P /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1"/>
  <dimension ref="A1:I9"/>
  <sheetViews>
    <sheetView workbookViewId="0"/>
  </sheetViews>
  <sheetFormatPr defaultColWidth="9.19921875" defaultRowHeight="15" x14ac:dyDescent="0.45"/>
  <cols>
    <col min="1" max="1" width="12" style="33" customWidth="1"/>
    <col min="2" max="4" width="9.19921875" style="33"/>
    <col min="5" max="5" width="9.8984375" style="33" customWidth="1"/>
    <col min="6" max="7" width="12" style="33" customWidth="1"/>
    <col min="8" max="8" width="12.59765625" style="33" customWidth="1"/>
    <col min="9" max="16384" width="9.19921875" style="33"/>
  </cols>
  <sheetData>
    <row r="1" spans="1:9" s="28" customFormat="1" ht="112.5" customHeight="1" x14ac:dyDescent="0.45">
      <c r="A1" s="26" t="s">
        <v>52</v>
      </c>
      <c r="B1" s="26" t="s">
        <v>57</v>
      </c>
      <c r="C1" s="27" t="s">
        <v>276</v>
      </c>
      <c r="D1" s="27" t="s">
        <v>432</v>
      </c>
      <c r="E1" s="26" t="s">
        <v>278</v>
      </c>
      <c r="F1" s="26" t="s">
        <v>434</v>
      </c>
      <c r="G1" s="26" t="s">
        <v>436</v>
      </c>
      <c r="H1" s="26" t="s">
        <v>438</v>
      </c>
      <c r="I1" s="26" t="s">
        <v>440</v>
      </c>
    </row>
    <row r="2" spans="1:9" x14ac:dyDescent="0.45">
      <c r="A2" s="47" t="s">
        <v>145</v>
      </c>
      <c r="B2" s="47" t="s">
        <v>120</v>
      </c>
      <c r="C2" s="48"/>
      <c r="D2" s="48"/>
      <c r="E2" s="47" t="s">
        <v>129</v>
      </c>
      <c r="F2" s="47" t="s">
        <v>371</v>
      </c>
      <c r="G2" s="47" t="s">
        <v>371</v>
      </c>
      <c r="H2" s="49">
        <v>6000000</v>
      </c>
      <c r="I2" s="47"/>
    </row>
    <row r="3" spans="1:9" x14ac:dyDescent="0.45">
      <c r="A3" s="47" t="s">
        <v>145</v>
      </c>
      <c r="B3" s="47" t="s">
        <v>120</v>
      </c>
      <c r="C3" s="48"/>
      <c r="D3" s="48"/>
      <c r="E3" s="47" t="s">
        <v>442</v>
      </c>
      <c r="F3" s="47" t="s">
        <v>443</v>
      </c>
      <c r="G3" s="47"/>
      <c r="H3" s="49">
        <v>8000000</v>
      </c>
      <c r="I3" s="47"/>
    </row>
    <row r="4" spans="1:9" x14ac:dyDescent="0.45">
      <c r="A4" s="47" t="s">
        <v>145</v>
      </c>
      <c r="B4" s="47" t="s">
        <v>120</v>
      </c>
      <c r="C4" s="48"/>
      <c r="D4" s="48"/>
      <c r="E4" s="47" t="s">
        <v>444</v>
      </c>
      <c r="F4" s="47" t="s">
        <v>443</v>
      </c>
      <c r="G4" s="47"/>
      <c r="H4" s="49">
        <v>2000000</v>
      </c>
      <c r="I4" s="47"/>
    </row>
    <row r="5" spans="1:9" x14ac:dyDescent="0.45">
      <c r="A5" s="47" t="s">
        <v>445</v>
      </c>
      <c r="B5" s="47" t="s">
        <v>120</v>
      </c>
      <c r="C5" s="48"/>
      <c r="D5" s="48"/>
      <c r="E5" s="47"/>
      <c r="F5" s="47" t="s">
        <v>371</v>
      </c>
      <c r="G5" s="47"/>
      <c r="H5" s="49">
        <v>15000000</v>
      </c>
      <c r="I5" s="47"/>
    </row>
    <row r="6" spans="1:9" x14ac:dyDescent="0.45">
      <c r="A6" s="47" t="s">
        <v>446</v>
      </c>
      <c r="B6" s="47" t="s">
        <v>120</v>
      </c>
      <c r="C6" s="48"/>
      <c r="D6" s="48"/>
      <c r="E6" s="47"/>
      <c r="F6" s="47" t="s">
        <v>371</v>
      </c>
      <c r="G6" s="47"/>
      <c r="H6" s="49">
        <v>600000</v>
      </c>
      <c r="I6" s="47"/>
    </row>
    <row r="7" spans="1:9" x14ac:dyDescent="0.45">
      <c r="A7" s="47" t="s">
        <v>446</v>
      </c>
      <c r="B7" s="47" t="s">
        <v>120</v>
      </c>
      <c r="C7" s="48"/>
      <c r="D7" s="48"/>
      <c r="E7" s="47"/>
      <c r="F7" s="47" t="s">
        <v>447</v>
      </c>
      <c r="G7" s="47"/>
      <c r="H7" s="49">
        <v>600000</v>
      </c>
      <c r="I7" s="47"/>
    </row>
    <row r="8" spans="1:9" x14ac:dyDescent="0.45">
      <c r="A8" s="47" t="s">
        <v>446</v>
      </c>
      <c r="B8" s="47" t="s">
        <v>120</v>
      </c>
      <c r="C8" s="48"/>
      <c r="D8" s="48"/>
      <c r="E8" s="47"/>
      <c r="F8" s="47" t="s">
        <v>443</v>
      </c>
      <c r="G8" s="47"/>
      <c r="H8" s="49">
        <v>600000</v>
      </c>
      <c r="I8" s="47"/>
    </row>
    <row r="9" spans="1:9" x14ac:dyDescent="0.45">
      <c r="A9" s="47" t="s">
        <v>446</v>
      </c>
      <c r="B9" s="47" t="s">
        <v>120</v>
      </c>
      <c r="C9" s="48"/>
      <c r="D9" s="48"/>
      <c r="E9" s="47"/>
      <c r="F9" s="47" t="s">
        <v>448</v>
      </c>
      <c r="G9" s="47"/>
      <c r="H9" s="49">
        <v>600000</v>
      </c>
      <c r="I9" s="47"/>
    </row>
  </sheetData>
  <phoneticPr fontId="7"/>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924DB-DEE9-4376-892B-5A8645E36F38}">
  <sheetPr codeName="Sheet59">
    <pageSetUpPr fitToPage="1"/>
  </sheetPr>
  <dimension ref="B1:G49"/>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1534</v>
      </c>
      <c r="C2" s="119"/>
      <c r="D2" s="119"/>
      <c r="E2" s="119"/>
      <c r="F2" s="119"/>
      <c r="G2" s="120"/>
    </row>
    <row r="3" spans="2:7" ht="18.5" thickBot="1" x14ac:dyDescent="0.5">
      <c r="B3" s="14" t="s">
        <v>46</v>
      </c>
      <c r="C3" s="15" t="s">
        <v>47</v>
      </c>
      <c r="D3" s="15" t="s">
        <v>48</v>
      </c>
      <c r="E3" s="15" t="s">
        <v>49</v>
      </c>
      <c r="F3" s="15" t="s">
        <v>50</v>
      </c>
      <c r="G3" s="16" t="s">
        <v>51</v>
      </c>
    </row>
    <row r="4" spans="2:7" ht="27" x14ac:dyDescent="0.45">
      <c r="B4" s="17" t="s">
        <v>316</v>
      </c>
      <c r="C4" s="18" t="s">
        <v>53</v>
      </c>
      <c r="D4" s="18" t="s">
        <v>54</v>
      </c>
      <c r="E4" s="18">
        <v>10</v>
      </c>
      <c r="F4" s="18" t="s">
        <v>1525</v>
      </c>
      <c r="G4" s="19" t="s">
        <v>1538</v>
      </c>
    </row>
    <row r="5" spans="2:7" x14ac:dyDescent="0.45">
      <c r="B5" s="17" t="s">
        <v>91</v>
      </c>
      <c r="C5" s="18" t="s">
        <v>53</v>
      </c>
      <c r="D5" s="18" t="s">
        <v>58</v>
      </c>
      <c r="E5" s="18">
        <v>1</v>
      </c>
      <c r="F5" s="18" t="s">
        <v>67</v>
      </c>
      <c r="G5" s="20" t="s">
        <v>1511</v>
      </c>
    </row>
    <row r="6" spans="2:7" ht="30" x14ac:dyDescent="0.45">
      <c r="B6" s="17" t="s">
        <v>1535</v>
      </c>
      <c r="C6" s="18" t="s">
        <v>53</v>
      </c>
      <c r="D6" s="18" t="s">
        <v>54</v>
      </c>
      <c r="E6" s="18">
        <v>10</v>
      </c>
      <c r="F6" s="18" t="s">
        <v>67</v>
      </c>
      <c r="G6" s="20" t="s">
        <v>1539</v>
      </c>
    </row>
    <row r="7" spans="2:7" ht="30" x14ac:dyDescent="0.45">
      <c r="B7" s="17" t="s">
        <v>159</v>
      </c>
      <c r="C7" s="18" t="s">
        <v>53</v>
      </c>
      <c r="D7" s="18" t="s">
        <v>58</v>
      </c>
      <c r="E7" s="18">
        <v>6</v>
      </c>
      <c r="F7" s="18" t="s">
        <v>67</v>
      </c>
      <c r="G7" s="20" t="s">
        <v>1540</v>
      </c>
    </row>
    <row r="8" spans="2:7" ht="30" x14ac:dyDescent="0.45">
      <c r="B8" s="17" t="s">
        <v>543</v>
      </c>
      <c r="C8" s="18" t="s">
        <v>53</v>
      </c>
      <c r="D8" s="18" t="s">
        <v>54</v>
      </c>
      <c r="E8" s="18">
        <v>8</v>
      </c>
      <c r="F8" s="18" t="s">
        <v>67</v>
      </c>
      <c r="G8" s="20" t="s">
        <v>1541</v>
      </c>
    </row>
    <row r="9" spans="2:7" ht="30" x14ac:dyDescent="0.45">
      <c r="B9" s="17" t="s">
        <v>545</v>
      </c>
      <c r="C9" s="18" t="s">
        <v>53</v>
      </c>
      <c r="D9" s="18" t="s">
        <v>58</v>
      </c>
      <c r="E9" s="18">
        <v>2</v>
      </c>
      <c r="F9" s="18" t="s">
        <v>67</v>
      </c>
      <c r="G9" s="20" t="s">
        <v>1542</v>
      </c>
    </row>
    <row r="10" spans="2:7" ht="30" x14ac:dyDescent="0.45">
      <c r="B10" s="17" t="s">
        <v>1536</v>
      </c>
      <c r="C10" s="18" t="s">
        <v>53</v>
      </c>
      <c r="D10" s="18" t="s">
        <v>54</v>
      </c>
      <c r="E10" s="18">
        <v>10</v>
      </c>
      <c r="F10" s="18" t="s">
        <v>67</v>
      </c>
      <c r="G10" s="20" t="s">
        <v>1543</v>
      </c>
    </row>
    <row r="11" spans="2:7" ht="30.5" thickBot="1" x14ac:dyDescent="0.5">
      <c r="B11" s="111" t="s">
        <v>1537</v>
      </c>
      <c r="C11" s="90" t="s">
        <v>53</v>
      </c>
      <c r="D11" s="90" t="s">
        <v>58</v>
      </c>
      <c r="E11" s="90">
        <v>12</v>
      </c>
      <c r="F11" s="90" t="s">
        <v>67</v>
      </c>
      <c r="G11" s="91" t="s">
        <v>1544</v>
      </c>
    </row>
    <row r="13" spans="2:7" x14ac:dyDescent="0.45">
      <c r="B13" s="13" t="s">
        <v>1548</v>
      </c>
    </row>
    <row r="20" spans="2:2" x14ac:dyDescent="0.45">
      <c r="B20" s="13" t="s">
        <v>1549</v>
      </c>
    </row>
    <row r="25" spans="2:2" ht="9.5" customHeight="1" x14ac:dyDescent="0.45">
      <c r="B25"/>
    </row>
    <row r="32" spans="2:2" x14ac:dyDescent="0.45">
      <c r="B32" s="13" t="s">
        <v>1550</v>
      </c>
    </row>
    <row r="37" spans="2:7" x14ac:dyDescent="0.45">
      <c r="B37" s="13" t="s">
        <v>1549</v>
      </c>
    </row>
    <row r="39" spans="2:7" x14ac:dyDescent="0.45">
      <c r="G39" s="21"/>
    </row>
    <row r="40" spans="2:7" x14ac:dyDescent="0.45">
      <c r="G40" s="21"/>
    </row>
    <row r="41" spans="2:7" x14ac:dyDescent="0.45">
      <c r="G41" s="21"/>
    </row>
    <row r="42" spans="2:7" x14ac:dyDescent="0.45">
      <c r="G42" s="21"/>
    </row>
    <row r="43" spans="2:7" x14ac:dyDescent="0.45">
      <c r="G43" s="21"/>
    </row>
    <row r="44" spans="2:7" x14ac:dyDescent="0.45">
      <c r="G44" s="21"/>
    </row>
    <row r="45" spans="2:7" x14ac:dyDescent="0.45">
      <c r="G45" s="21"/>
    </row>
    <row r="49" s="13" customFormat="1" x14ac:dyDescent="0.45"/>
  </sheetData>
  <mergeCells count="1">
    <mergeCell ref="B2:G2"/>
  </mergeCells>
  <phoneticPr fontId="7"/>
  <hyperlinks>
    <hyperlink ref="B2:G2" location="目次!A1" display="委託費計上データ取込" xr:uid="{664651BC-52C4-4B00-AA6E-AB02FC41A9F4}"/>
  </hyperlinks>
  <pageMargins left="0.25" right="0.25" top="0.75" bottom="0.75" header="0.3" footer="0.3"/>
  <pageSetup paperSize="9" scale="81" fitToHeight="0" orientation="portrait" r:id="rId1"/>
  <headerFooter>
    <oddFooter>&amp;C&amp;P /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07696C-E3FB-40CF-9036-30B07AE0A928}">
  <sheetPr codeName="Sheet60"/>
  <dimension ref="A1:H3"/>
  <sheetViews>
    <sheetView workbookViewId="0"/>
  </sheetViews>
  <sheetFormatPr defaultColWidth="9.19921875" defaultRowHeight="15" x14ac:dyDescent="0.45"/>
  <cols>
    <col min="1" max="1" width="12" style="33" customWidth="1"/>
    <col min="2" max="4" width="9.19921875" style="33"/>
    <col min="5" max="5" width="9.8984375" style="33" customWidth="1"/>
    <col min="6" max="7" width="12" style="33" customWidth="1"/>
    <col min="8" max="8" width="12.59765625" style="33" customWidth="1"/>
    <col min="9" max="16384" width="9.19921875" style="33"/>
  </cols>
  <sheetData>
    <row r="1" spans="1:8" s="28" customFormat="1" ht="112.5" customHeight="1" x14ac:dyDescent="0.45">
      <c r="A1" s="38" t="s">
        <v>316</v>
      </c>
      <c r="B1" s="38" t="s">
        <v>91</v>
      </c>
      <c r="C1" s="38" t="s">
        <v>1535</v>
      </c>
      <c r="D1" s="38" t="s">
        <v>159</v>
      </c>
      <c r="E1" s="38" t="s">
        <v>543</v>
      </c>
      <c r="F1" s="38" t="s">
        <v>545</v>
      </c>
      <c r="G1" s="38" t="s">
        <v>1536</v>
      </c>
      <c r="H1" s="38" t="s">
        <v>1537</v>
      </c>
    </row>
    <row r="2" spans="1:8" x14ac:dyDescent="0.45">
      <c r="A2" s="47"/>
      <c r="B2" s="47"/>
      <c r="C2" s="48" t="s">
        <v>221</v>
      </c>
      <c r="D2" s="48">
        <v>202404</v>
      </c>
      <c r="E2" s="47" t="s">
        <v>1545</v>
      </c>
      <c r="F2" s="117" t="s">
        <v>1529</v>
      </c>
      <c r="G2" s="47" t="s">
        <v>1546</v>
      </c>
      <c r="H2" s="49">
        <v>1000000</v>
      </c>
    </row>
    <row r="3" spans="1:8" x14ac:dyDescent="0.45">
      <c r="A3" s="47"/>
      <c r="B3" s="47"/>
      <c r="C3" s="48" t="s">
        <v>221</v>
      </c>
      <c r="D3" s="48">
        <v>202404</v>
      </c>
      <c r="E3" s="47" t="s">
        <v>1545</v>
      </c>
      <c r="F3" s="117" t="s">
        <v>1529</v>
      </c>
      <c r="G3" s="47" t="s">
        <v>1547</v>
      </c>
      <c r="H3" s="49">
        <v>500000</v>
      </c>
    </row>
  </sheetData>
  <phoneticPr fontId="7"/>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8">
    <pageSetUpPr fitToPage="1"/>
  </sheetPr>
  <dimension ref="B1:G59"/>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449</v>
      </c>
      <c r="C2" s="119"/>
      <c r="D2" s="119"/>
      <c r="E2" s="119"/>
      <c r="F2" s="119"/>
      <c r="G2" s="120"/>
    </row>
    <row r="3" spans="2:7" ht="18.5" thickBot="1" x14ac:dyDescent="0.5">
      <c r="B3" s="14" t="s">
        <v>46</v>
      </c>
      <c r="C3" s="15" t="s">
        <v>47</v>
      </c>
      <c r="D3" s="15" t="s">
        <v>48</v>
      </c>
      <c r="E3" s="15" t="s">
        <v>49</v>
      </c>
      <c r="F3" s="15" t="s">
        <v>50</v>
      </c>
      <c r="G3" s="16" t="s">
        <v>51</v>
      </c>
    </row>
    <row r="4" spans="2:7" ht="27" x14ac:dyDescent="0.45">
      <c r="B4" s="17" t="s">
        <v>450</v>
      </c>
      <c r="C4" s="18" t="s">
        <v>53</v>
      </c>
      <c r="D4" s="18" t="s">
        <v>190</v>
      </c>
      <c r="E4" s="18" t="s">
        <v>62</v>
      </c>
      <c r="F4" s="18" t="s">
        <v>55</v>
      </c>
      <c r="G4" s="19" t="s">
        <v>451</v>
      </c>
    </row>
    <row r="5" spans="2:7" x14ac:dyDescent="0.45">
      <c r="B5" s="17" t="s">
        <v>322</v>
      </c>
      <c r="C5" s="18" t="s">
        <v>53</v>
      </c>
      <c r="D5" s="18" t="s">
        <v>54</v>
      </c>
      <c r="E5" s="18">
        <v>10</v>
      </c>
      <c r="F5" s="18" t="s">
        <v>55</v>
      </c>
      <c r="G5" s="20" t="s">
        <v>452</v>
      </c>
    </row>
    <row r="6" spans="2:7" x14ac:dyDescent="0.45">
      <c r="B6" s="17" t="s">
        <v>453</v>
      </c>
      <c r="C6" s="18" t="s">
        <v>53</v>
      </c>
      <c r="D6" s="18" t="s">
        <v>75</v>
      </c>
      <c r="E6" s="18">
        <v>25</v>
      </c>
      <c r="F6" s="18" t="s">
        <v>55</v>
      </c>
      <c r="G6" s="20" t="s">
        <v>454</v>
      </c>
    </row>
    <row r="7" spans="2:7" x14ac:dyDescent="0.45">
      <c r="B7" s="17" t="s">
        <v>455</v>
      </c>
      <c r="C7" s="18" t="s">
        <v>53</v>
      </c>
      <c r="D7" s="18" t="s">
        <v>75</v>
      </c>
      <c r="E7" s="18">
        <v>25</v>
      </c>
      <c r="F7" s="18" t="s">
        <v>72</v>
      </c>
      <c r="G7" s="20" t="s">
        <v>456</v>
      </c>
    </row>
    <row r="8" spans="2:7" x14ac:dyDescent="0.45">
      <c r="B8" s="17" t="s">
        <v>457</v>
      </c>
      <c r="C8" s="18" t="s">
        <v>53</v>
      </c>
      <c r="D8" s="18" t="s">
        <v>75</v>
      </c>
      <c r="E8" s="18">
        <v>10</v>
      </c>
      <c r="F8" s="18" t="s">
        <v>55</v>
      </c>
      <c r="G8" s="20" t="s">
        <v>458</v>
      </c>
    </row>
    <row r="9" spans="2:7" x14ac:dyDescent="0.45">
      <c r="B9" s="17" t="s">
        <v>459</v>
      </c>
      <c r="C9" s="18" t="s">
        <v>53</v>
      </c>
      <c r="D9" s="18" t="s">
        <v>54</v>
      </c>
      <c r="E9" s="18">
        <v>10</v>
      </c>
      <c r="F9" s="18" t="s">
        <v>72</v>
      </c>
      <c r="G9" s="20" t="s">
        <v>452</v>
      </c>
    </row>
    <row r="10" spans="2:7" ht="30" x14ac:dyDescent="0.45">
      <c r="B10" s="17" t="s">
        <v>460</v>
      </c>
      <c r="C10" s="18" t="s">
        <v>53</v>
      </c>
      <c r="D10" s="18" t="s">
        <v>54</v>
      </c>
      <c r="E10" s="18">
        <v>10</v>
      </c>
      <c r="F10" s="18" t="s">
        <v>72</v>
      </c>
      <c r="G10" s="20" t="s">
        <v>461</v>
      </c>
    </row>
    <row r="11" spans="2:7" x14ac:dyDescent="0.45">
      <c r="B11" s="17" t="s">
        <v>462</v>
      </c>
      <c r="C11" s="18" t="s">
        <v>61</v>
      </c>
      <c r="D11" s="18" t="s">
        <v>62</v>
      </c>
      <c r="E11" s="18" t="s">
        <v>62</v>
      </c>
      <c r="F11" s="18" t="s">
        <v>62</v>
      </c>
      <c r="G11" s="20" t="s">
        <v>188</v>
      </c>
    </row>
    <row r="12" spans="2:7" x14ac:dyDescent="0.45">
      <c r="B12" s="17" t="s">
        <v>463</v>
      </c>
      <c r="C12" s="18" t="s">
        <v>53</v>
      </c>
      <c r="D12" s="18" t="s">
        <v>54</v>
      </c>
      <c r="E12" s="18">
        <v>10</v>
      </c>
      <c r="F12" s="18" t="s">
        <v>72</v>
      </c>
      <c r="G12" s="20" t="s">
        <v>464</v>
      </c>
    </row>
    <row r="13" spans="2:7" x14ac:dyDescent="0.45">
      <c r="B13" s="17" t="s">
        <v>465</v>
      </c>
      <c r="C13" s="18" t="s">
        <v>61</v>
      </c>
      <c r="D13" s="18" t="s">
        <v>62</v>
      </c>
      <c r="E13" s="18" t="s">
        <v>62</v>
      </c>
      <c r="F13" s="18" t="s">
        <v>62</v>
      </c>
      <c r="G13" s="20" t="s">
        <v>395</v>
      </c>
    </row>
    <row r="14" spans="2:7" x14ac:dyDescent="0.45">
      <c r="B14" s="17" t="s">
        <v>466</v>
      </c>
      <c r="C14" s="18" t="s">
        <v>53</v>
      </c>
      <c r="D14" s="18" t="s">
        <v>54</v>
      </c>
      <c r="E14" s="18">
        <v>10</v>
      </c>
      <c r="F14" s="18" t="s">
        <v>72</v>
      </c>
      <c r="G14" s="20" t="s">
        <v>464</v>
      </c>
    </row>
    <row r="15" spans="2:7" x14ac:dyDescent="0.45">
      <c r="B15" s="17" t="s">
        <v>467</v>
      </c>
      <c r="C15" s="18" t="s">
        <v>61</v>
      </c>
      <c r="D15" s="18" t="s">
        <v>62</v>
      </c>
      <c r="E15" s="18" t="s">
        <v>62</v>
      </c>
      <c r="F15" s="18" t="s">
        <v>62</v>
      </c>
      <c r="G15" s="20" t="s">
        <v>395</v>
      </c>
    </row>
    <row r="16" spans="2:7" x14ac:dyDescent="0.45">
      <c r="B16" s="17" t="s">
        <v>468</v>
      </c>
      <c r="C16" s="18" t="s">
        <v>53</v>
      </c>
      <c r="D16" s="18" t="s">
        <v>54</v>
      </c>
      <c r="E16" s="18">
        <v>10</v>
      </c>
      <c r="F16" s="18" t="s">
        <v>72</v>
      </c>
      <c r="G16" s="20" t="s">
        <v>464</v>
      </c>
    </row>
    <row r="17" spans="2:7" x14ac:dyDescent="0.45">
      <c r="B17" s="17" t="s">
        <v>469</v>
      </c>
      <c r="C17" s="18" t="s">
        <v>61</v>
      </c>
      <c r="D17" s="18" t="s">
        <v>62</v>
      </c>
      <c r="E17" s="18" t="s">
        <v>62</v>
      </c>
      <c r="F17" s="18" t="s">
        <v>62</v>
      </c>
      <c r="G17" s="20" t="s">
        <v>188</v>
      </c>
    </row>
    <row r="18" spans="2:7" x14ac:dyDescent="0.45">
      <c r="B18" s="17" t="s">
        <v>470</v>
      </c>
      <c r="C18" s="18" t="s">
        <v>53</v>
      </c>
      <c r="D18" s="18" t="s">
        <v>54</v>
      </c>
      <c r="E18" s="18">
        <v>10</v>
      </c>
      <c r="F18" s="18" t="s">
        <v>72</v>
      </c>
      <c r="G18" s="20" t="s">
        <v>464</v>
      </c>
    </row>
    <row r="19" spans="2:7" x14ac:dyDescent="0.45">
      <c r="B19" s="17" t="s">
        <v>471</v>
      </c>
      <c r="C19" s="18" t="s">
        <v>61</v>
      </c>
      <c r="D19" s="18" t="s">
        <v>62</v>
      </c>
      <c r="E19" s="18" t="s">
        <v>62</v>
      </c>
      <c r="F19" s="18" t="s">
        <v>62</v>
      </c>
      <c r="G19" s="20" t="s">
        <v>188</v>
      </c>
    </row>
    <row r="20" spans="2:7" x14ac:dyDescent="0.45">
      <c r="B20" s="17" t="s">
        <v>472</v>
      </c>
      <c r="C20" s="18" t="s">
        <v>53</v>
      </c>
      <c r="D20" s="18" t="s">
        <v>54</v>
      </c>
      <c r="E20" s="18">
        <v>10</v>
      </c>
      <c r="F20" s="18" t="s">
        <v>72</v>
      </c>
      <c r="G20" s="20" t="s">
        <v>464</v>
      </c>
    </row>
    <row r="21" spans="2:7" x14ac:dyDescent="0.45">
      <c r="B21" s="17" t="s">
        <v>473</v>
      </c>
      <c r="C21" s="18" t="s">
        <v>61</v>
      </c>
      <c r="D21" s="18" t="s">
        <v>62</v>
      </c>
      <c r="E21" s="18" t="s">
        <v>62</v>
      </c>
      <c r="F21" s="18" t="s">
        <v>62</v>
      </c>
      <c r="G21" s="20" t="s">
        <v>188</v>
      </c>
    </row>
    <row r="22" spans="2:7" ht="30.5" thickBot="1" x14ac:dyDescent="0.5">
      <c r="B22" s="22" t="s">
        <v>474</v>
      </c>
      <c r="C22" s="23" t="s">
        <v>53</v>
      </c>
      <c r="D22" s="23" t="s">
        <v>54</v>
      </c>
      <c r="E22" s="23">
        <v>2</v>
      </c>
      <c r="F22" s="23" t="s">
        <v>72</v>
      </c>
      <c r="G22" s="24" t="s">
        <v>475</v>
      </c>
    </row>
    <row r="55" spans="7:7" x14ac:dyDescent="0.45">
      <c r="G55" s="21"/>
    </row>
    <row r="56" spans="7:7" x14ac:dyDescent="0.45">
      <c r="G56" s="21"/>
    </row>
    <row r="57" spans="7:7" x14ac:dyDescent="0.45">
      <c r="G57" s="21"/>
    </row>
    <row r="58" spans="7:7" x14ac:dyDescent="0.45">
      <c r="G58" s="21"/>
    </row>
    <row r="59" spans="7:7" x14ac:dyDescent="0.45">
      <c r="G59" s="21"/>
    </row>
  </sheetData>
  <mergeCells count="1">
    <mergeCell ref="B2:G2"/>
  </mergeCells>
  <phoneticPr fontId="7"/>
  <hyperlinks>
    <hyperlink ref="B2:G2" location="目次!A1" display="部門データ取込" xr:uid="{B3E3052E-E4AC-416D-A3A1-49DEAD0F8F1A}"/>
  </hyperlinks>
  <pageMargins left="0.25" right="0.25" top="0.75" bottom="0.75" header="0.3" footer="0.3"/>
  <pageSetup paperSize="9" scale="81" fitToHeight="0" orientation="portrait" r:id="rId1"/>
  <headerFooter>
    <oddFooter>&amp;C&amp;P /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12"/>
  <dimension ref="A1:T27"/>
  <sheetViews>
    <sheetView workbookViewId="0"/>
  </sheetViews>
  <sheetFormatPr defaultColWidth="9.19921875" defaultRowHeight="15" x14ac:dyDescent="0.45"/>
  <cols>
    <col min="1" max="1" width="12" style="33" customWidth="1"/>
    <col min="2" max="2" width="9.19921875" style="33"/>
    <col min="3" max="3" width="23.59765625" style="33" customWidth="1"/>
    <col min="4" max="4" width="9.19921875" style="33"/>
    <col min="5" max="5" width="23.59765625" style="33" customWidth="1"/>
    <col min="6" max="7" width="9.19921875" style="33"/>
    <col min="8" max="8" width="14.3984375" style="33" customWidth="1"/>
    <col min="9" max="9" width="8.8984375" style="33" customWidth="1"/>
    <col min="10" max="10" width="12" style="33" customWidth="1"/>
    <col min="11" max="11" width="9.19921875" style="33"/>
    <col min="12" max="12" width="12" style="33" customWidth="1"/>
    <col min="13" max="16384" width="9.19921875" style="33"/>
  </cols>
  <sheetData>
    <row r="1" spans="1:20" s="28" customFormat="1" ht="112.5" customHeight="1" x14ac:dyDescent="0.45">
      <c r="A1" s="26" t="s">
        <v>476</v>
      </c>
      <c r="B1" s="26" t="s">
        <v>322</v>
      </c>
      <c r="C1" s="26" t="s">
        <v>453</v>
      </c>
      <c r="D1" s="26" t="s">
        <v>455</v>
      </c>
      <c r="E1" s="26" t="s">
        <v>457</v>
      </c>
      <c r="F1" s="26" t="s">
        <v>459</v>
      </c>
      <c r="G1" s="26" t="s">
        <v>460</v>
      </c>
      <c r="H1" s="27" t="s">
        <v>462</v>
      </c>
      <c r="I1" s="26" t="s">
        <v>463</v>
      </c>
      <c r="J1" s="27" t="s">
        <v>465</v>
      </c>
      <c r="K1" s="26" t="s">
        <v>466</v>
      </c>
      <c r="L1" s="27" t="s">
        <v>467</v>
      </c>
      <c r="M1" s="26" t="s">
        <v>468</v>
      </c>
      <c r="N1" s="27" t="s">
        <v>469</v>
      </c>
      <c r="O1" s="26" t="s">
        <v>470</v>
      </c>
      <c r="P1" s="27" t="s">
        <v>471</v>
      </c>
      <c r="Q1" s="26" t="s">
        <v>472</v>
      </c>
      <c r="R1" s="27" t="s">
        <v>473</v>
      </c>
      <c r="S1" s="26" t="s">
        <v>474</v>
      </c>
      <c r="T1" s="26" t="s">
        <v>89</v>
      </c>
    </row>
    <row r="2" spans="1:20" x14ac:dyDescent="0.45">
      <c r="A2" s="67" t="s">
        <v>477</v>
      </c>
      <c r="B2" s="67" t="s">
        <v>122</v>
      </c>
      <c r="C2" s="67" t="s">
        <v>478</v>
      </c>
      <c r="D2" s="67" t="s">
        <v>478</v>
      </c>
      <c r="E2" s="67" t="s">
        <v>478</v>
      </c>
      <c r="F2" s="67"/>
      <c r="G2" s="67"/>
      <c r="H2" s="67"/>
      <c r="I2" s="67"/>
      <c r="J2" s="67"/>
      <c r="K2" s="67"/>
      <c r="L2" s="67"/>
      <c r="M2" s="67"/>
      <c r="N2" s="67"/>
      <c r="O2" s="67"/>
      <c r="P2" s="67"/>
      <c r="Q2" s="67"/>
      <c r="R2" s="67"/>
      <c r="S2" s="67"/>
      <c r="T2" s="67" t="s">
        <v>122</v>
      </c>
    </row>
    <row r="3" spans="1:20" x14ac:dyDescent="0.45">
      <c r="A3" s="67" t="s">
        <v>477</v>
      </c>
      <c r="B3" s="67" t="s">
        <v>128</v>
      </c>
      <c r="C3" s="67" t="s">
        <v>479</v>
      </c>
      <c r="D3" s="67"/>
      <c r="E3" s="67" t="s">
        <v>479</v>
      </c>
      <c r="F3" s="67" t="s">
        <v>122</v>
      </c>
      <c r="G3" s="67"/>
      <c r="H3" s="67"/>
      <c r="I3" s="67"/>
      <c r="J3" s="67"/>
      <c r="K3" s="67"/>
      <c r="L3" s="67"/>
      <c r="M3" s="67"/>
      <c r="N3" s="67"/>
      <c r="O3" s="67"/>
      <c r="P3" s="67"/>
      <c r="Q3" s="67"/>
      <c r="R3" s="67"/>
      <c r="S3" s="67"/>
      <c r="T3" s="67" t="s">
        <v>122</v>
      </c>
    </row>
    <row r="4" spans="1:20" x14ac:dyDescent="0.45">
      <c r="A4" s="67" t="s">
        <v>477</v>
      </c>
      <c r="B4" s="67" t="s">
        <v>480</v>
      </c>
      <c r="C4" s="67" t="s">
        <v>481</v>
      </c>
      <c r="D4" s="67"/>
      <c r="E4" s="67" t="s">
        <v>481</v>
      </c>
      <c r="F4" s="67" t="s">
        <v>128</v>
      </c>
      <c r="G4" s="67"/>
      <c r="H4" s="67"/>
      <c r="I4" s="67"/>
      <c r="J4" s="67"/>
      <c r="K4" s="67"/>
      <c r="L4" s="67"/>
      <c r="M4" s="67"/>
      <c r="N4" s="67"/>
      <c r="O4" s="67"/>
      <c r="P4" s="67"/>
      <c r="Q4" s="67"/>
      <c r="R4" s="67"/>
      <c r="S4" s="67"/>
      <c r="T4" s="67" t="s">
        <v>122</v>
      </c>
    </row>
    <row r="5" spans="1:20" x14ac:dyDescent="0.45">
      <c r="A5" s="67" t="s">
        <v>477</v>
      </c>
      <c r="B5" s="67" t="s">
        <v>482</v>
      </c>
      <c r="C5" s="67" t="s">
        <v>483</v>
      </c>
      <c r="D5" s="67"/>
      <c r="E5" s="67" t="s">
        <v>483</v>
      </c>
      <c r="F5" s="67" t="s">
        <v>480</v>
      </c>
      <c r="G5" s="67" t="s">
        <v>484</v>
      </c>
      <c r="H5" s="67" t="s">
        <v>485</v>
      </c>
      <c r="I5" s="67" t="s">
        <v>486</v>
      </c>
      <c r="J5" s="67" t="s">
        <v>487</v>
      </c>
      <c r="K5" s="67" t="s">
        <v>488</v>
      </c>
      <c r="L5" s="67" t="s">
        <v>489</v>
      </c>
      <c r="M5" s="67"/>
      <c r="N5" s="67"/>
      <c r="O5" s="67"/>
      <c r="P5" s="67"/>
      <c r="Q5" s="67"/>
      <c r="R5" s="67"/>
      <c r="S5" s="67" t="s">
        <v>490</v>
      </c>
      <c r="T5" s="67" t="s">
        <v>122</v>
      </c>
    </row>
    <row r="6" spans="1:20" x14ac:dyDescent="0.45">
      <c r="A6" s="67" t="s">
        <v>477</v>
      </c>
      <c r="B6" s="67" t="s">
        <v>491</v>
      </c>
      <c r="C6" s="67" t="s">
        <v>492</v>
      </c>
      <c r="D6" s="67"/>
      <c r="E6" s="67" t="s">
        <v>492</v>
      </c>
      <c r="F6" s="67" t="s">
        <v>480</v>
      </c>
      <c r="G6" s="67"/>
      <c r="H6" s="67"/>
      <c r="I6" s="67"/>
      <c r="J6" s="67"/>
      <c r="K6" s="67"/>
      <c r="L6" s="67"/>
      <c r="M6" s="67"/>
      <c r="N6" s="67"/>
      <c r="O6" s="67"/>
      <c r="P6" s="67"/>
      <c r="Q6" s="67"/>
      <c r="R6" s="67"/>
      <c r="S6" s="67" t="s">
        <v>493</v>
      </c>
      <c r="T6" s="67" t="s">
        <v>122</v>
      </c>
    </row>
    <row r="7" spans="1:20" x14ac:dyDescent="0.45">
      <c r="A7" s="67" t="s">
        <v>477</v>
      </c>
      <c r="B7" s="67" t="s">
        <v>494</v>
      </c>
      <c r="C7" s="67" t="s">
        <v>495</v>
      </c>
      <c r="D7" s="67"/>
      <c r="E7" s="67" t="s">
        <v>495</v>
      </c>
      <c r="F7" s="67" t="s">
        <v>128</v>
      </c>
      <c r="G7" s="67"/>
      <c r="H7" s="67"/>
      <c r="I7" s="67"/>
      <c r="J7" s="67"/>
      <c r="K7" s="67"/>
      <c r="L7" s="67"/>
      <c r="M7" s="67"/>
      <c r="N7" s="67"/>
      <c r="O7" s="67"/>
      <c r="P7" s="67"/>
      <c r="Q7" s="67"/>
      <c r="R7" s="67"/>
      <c r="S7" s="67"/>
      <c r="T7" s="67" t="s">
        <v>122</v>
      </c>
    </row>
    <row r="8" spans="1:20" x14ac:dyDescent="0.45">
      <c r="A8" s="67" t="s">
        <v>477</v>
      </c>
      <c r="B8" s="67" t="s">
        <v>496</v>
      </c>
      <c r="C8" s="67" t="s">
        <v>497</v>
      </c>
      <c r="D8" s="67"/>
      <c r="E8" s="67" t="s">
        <v>497</v>
      </c>
      <c r="F8" s="67" t="s">
        <v>494</v>
      </c>
      <c r="G8" s="67" t="s">
        <v>498</v>
      </c>
      <c r="H8" s="67" t="s">
        <v>499</v>
      </c>
      <c r="I8" s="67" t="s">
        <v>486</v>
      </c>
      <c r="J8" s="67" t="s">
        <v>487</v>
      </c>
      <c r="K8" s="67" t="s">
        <v>488</v>
      </c>
      <c r="L8" s="67" t="s">
        <v>489</v>
      </c>
      <c r="M8" s="67"/>
      <c r="N8" s="67"/>
      <c r="O8" s="67"/>
      <c r="P8" s="67"/>
      <c r="Q8" s="67"/>
      <c r="R8" s="67"/>
      <c r="S8" s="67" t="s">
        <v>500</v>
      </c>
      <c r="T8" s="67" t="s">
        <v>122</v>
      </c>
    </row>
    <row r="9" spans="1:20" x14ac:dyDescent="0.45">
      <c r="A9" s="67" t="s">
        <v>477</v>
      </c>
      <c r="B9" s="67" t="s">
        <v>501</v>
      </c>
      <c r="C9" s="67" t="s">
        <v>502</v>
      </c>
      <c r="D9" s="67"/>
      <c r="E9" s="67" t="s">
        <v>502</v>
      </c>
      <c r="F9" s="67" t="s">
        <v>494</v>
      </c>
      <c r="G9" s="67" t="s">
        <v>503</v>
      </c>
      <c r="H9" s="67" t="s">
        <v>504</v>
      </c>
      <c r="I9" s="67" t="s">
        <v>486</v>
      </c>
      <c r="J9" s="67" t="s">
        <v>487</v>
      </c>
      <c r="K9" s="67" t="s">
        <v>488</v>
      </c>
      <c r="L9" s="67" t="s">
        <v>489</v>
      </c>
      <c r="M9" s="67"/>
      <c r="N9" s="67"/>
      <c r="O9" s="67"/>
      <c r="P9" s="67"/>
      <c r="Q9" s="67"/>
      <c r="R9" s="67"/>
      <c r="S9" s="67" t="s">
        <v>505</v>
      </c>
      <c r="T9" s="67" t="s">
        <v>122</v>
      </c>
    </row>
    <row r="10" spans="1:20" x14ac:dyDescent="0.45">
      <c r="A10" s="67" t="s">
        <v>477</v>
      </c>
      <c r="B10" s="67" t="s">
        <v>506</v>
      </c>
      <c r="C10" s="67" t="s">
        <v>507</v>
      </c>
      <c r="D10" s="67"/>
      <c r="E10" s="67" t="s">
        <v>507</v>
      </c>
      <c r="F10" s="67" t="s">
        <v>128</v>
      </c>
      <c r="G10" s="67"/>
      <c r="H10" s="67"/>
      <c r="I10" s="67"/>
      <c r="J10" s="67"/>
      <c r="K10" s="67"/>
      <c r="L10" s="67"/>
      <c r="M10" s="67"/>
      <c r="N10" s="67"/>
      <c r="O10" s="67"/>
      <c r="P10" s="67"/>
      <c r="Q10" s="67"/>
      <c r="R10" s="67"/>
      <c r="S10" s="67"/>
      <c r="T10" s="67" t="s">
        <v>122</v>
      </c>
    </row>
    <row r="11" spans="1:20" x14ac:dyDescent="0.45">
      <c r="A11" s="67" t="s">
        <v>477</v>
      </c>
      <c r="B11" s="67" t="s">
        <v>508</v>
      </c>
      <c r="C11" s="67" t="s">
        <v>509</v>
      </c>
      <c r="D11" s="67"/>
      <c r="E11" s="67" t="s">
        <v>509</v>
      </c>
      <c r="F11" s="67" t="s">
        <v>506</v>
      </c>
      <c r="G11" s="67"/>
      <c r="H11" s="67"/>
      <c r="I11" s="67"/>
      <c r="J11" s="67"/>
      <c r="K11" s="67"/>
      <c r="L11" s="67"/>
      <c r="M11" s="67"/>
      <c r="N11" s="67"/>
      <c r="O11" s="67"/>
      <c r="P11" s="67"/>
      <c r="Q11" s="67"/>
      <c r="R11" s="67"/>
      <c r="S11" s="67"/>
      <c r="T11" s="67" t="s">
        <v>122</v>
      </c>
    </row>
    <row r="12" spans="1:20" x14ac:dyDescent="0.45">
      <c r="A12" s="67" t="s">
        <v>477</v>
      </c>
      <c r="B12" s="67" t="s">
        <v>510</v>
      </c>
      <c r="C12" s="67" t="s">
        <v>511</v>
      </c>
      <c r="D12" s="67"/>
      <c r="E12" s="67" t="s">
        <v>511</v>
      </c>
      <c r="F12" s="67" t="s">
        <v>506</v>
      </c>
      <c r="G12" s="67"/>
      <c r="H12" s="67"/>
      <c r="I12" s="67"/>
      <c r="J12" s="67"/>
      <c r="K12" s="67"/>
      <c r="L12" s="67"/>
      <c r="M12" s="67"/>
      <c r="N12" s="67"/>
      <c r="O12" s="67"/>
      <c r="P12" s="67"/>
      <c r="Q12" s="67"/>
      <c r="R12" s="67"/>
      <c r="S12" s="67"/>
      <c r="T12" s="67" t="s">
        <v>122</v>
      </c>
    </row>
    <row r="13" spans="1:20" x14ac:dyDescent="0.45">
      <c r="A13" s="67" t="s">
        <v>477</v>
      </c>
      <c r="B13" s="67" t="s">
        <v>512</v>
      </c>
      <c r="C13" s="67" t="s">
        <v>513</v>
      </c>
      <c r="D13" s="67"/>
      <c r="E13" s="67" t="s">
        <v>513</v>
      </c>
      <c r="F13" s="67" t="s">
        <v>128</v>
      </c>
      <c r="G13" s="67"/>
      <c r="H13" s="67"/>
      <c r="I13" s="67"/>
      <c r="J13" s="67"/>
      <c r="K13" s="67"/>
      <c r="L13" s="67"/>
      <c r="M13" s="67"/>
      <c r="N13" s="67"/>
      <c r="O13" s="67"/>
      <c r="P13" s="67"/>
      <c r="Q13" s="67"/>
      <c r="R13" s="67"/>
      <c r="S13" s="67"/>
      <c r="T13" s="67" t="s">
        <v>122</v>
      </c>
    </row>
    <row r="14" spans="1:20" x14ac:dyDescent="0.45">
      <c r="A14" s="67" t="s">
        <v>477</v>
      </c>
      <c r="B14" s="67" t="s">
        <v>514</v>
      </c>
      <c r="C14" s="67" t="s">
        <v>515</v>
      </c>
      <c r="D14" s="67"/>
      <c r="E14" s="67" t="s">
        <v>515</v>
      </c>
      <c r="F14" s="67" t="s">
        <v>512</v>
      </c>
      <c r="G14" s="67"/>
      <c r="H14" s="67"/>
      <c r="I14" s="67"/>
      <c r="J14" s="67"/>
      <c r="K14" s="67"/>
      <c r="L14" s="67"/>
      <c r="M14" s="67"/>
      <c r="N14" s="67"/>
      <c r="O14" s="67"/>
      <c r="P14" s="67"/>
      <c r="Q14" s="67"/>
      <c r="R14" s="67"/>
      <c r="S14" s="67"/>
      <c r="T14" s="67" t="s">
        <v>122</v>
      </c>
    </row>
    <row r="15" spans="1:20" x14ac:dyDescent="0.45">
      <c r="A15" s="67" t="s">
        <v>477</v>
      </c>
      <c r="B15" s="67" t="s">
        <v>516</v>
      </c>
      <c r="C15" s="67" t="s">
        <v>517</v>
      </c>
      <c r="D15" s="67"/>
      <c r="E15" s="67" t="s">
        <v>517</v>
      </c>
      <c r="F15" s="67" t="s">
        <v>512</v>
      </c>
      <c r="G15" s="67"/>
      <c r="H15" s="67"/>
      <c r="I15" s="67"/>
      <c r="J15" s="67"/>
      <c r="K15" s="67"/>
      <c r="L15" s="67"/>
      <c r="M15" s="67"/>
      <c r="N15" s="67"/>
      <c r="O15" s="67"/>
      <c r="P15" s="67"/>
      <c r="Q15" s="67"/>
      <c r="R15" s="67"/>
      <c r="S15" s="67"/>
      <c r="T15" s="67" t="s">
        <v>122</v>
      </c>
    </row>
    <row r="16" spans="1:20" x14ac:dyDescent="0.45">
      <c r="A16" s="67" t="s">
        <v>477</v>
      </c>
      <c r="B16" s="67" t="s">
        <v>518</v>
      </c>
      <c r="C16" s="67" t="s">
        <v>519</v>
      </c>
      <c r="D16" s="67"/>
      <c r="E16" s="67" t="s">
        <v>519</v>
      </c>
      <c r="F16" s="67" t="s">
        <v>512</v>
      </c>
      <c r="G16" s="67"/>
      <c r="H16" s="67"/>
      <c r="I16" s="67"/>
      <c r="J16" s="67"/>
      <c r="K16" s="67"/>
      <c r="L16" s="67"/>
      <c r="M16" s="67"/>
      <c r="N16" s="67"/>
      <c r="O16" s="67"/>
      <c r="P16" s="67"/>
      <c r="Q16" s="67"/>
      <c r="R16" s="67"/>
      <c r="S16" s="67"/>
      <c r="T16" s="67" t="s">
        <v>122</v>
      </c>
    </row>
    <row r="17" spans="1:20" x14ac:dyDescent="0.45">
      <c r="A17" s="67" t="s">
        <v>477</v>
      </c>
      <c r="B17" s="67" t="s">
        <v>364</v>
      </c>
      <c r="C17" s="67" t="s">
        <v>520</v>
      </c>
      <c r="D17" s="67"/>
      <c r="E17" s="67" t="s">
        <v>520</v>
      </c>
      <c r="F17" s="67" t="s">
        <v>122</v>
      </c>
      <c r="G17" s="67"/>
      <c r="H17" s="67"/>
      <c r="I17" s="67"/>
      <c r="J17" s="67"/>
      <c r="K17" s="67"/>
      <c r="L17" s="67"/>
      <c r="M17" s="67"/>
      <c r="N17" s="67"/>
      <c r="O17" s="67"/>
      <c r="P17" s="67"/>
      <c r="Q17" s="67"/>
      <c r="R17" s="67"/>
      <c r="S17" s="67"/>
      <c r="T17" s="67" t="s">
        <v>122</v>
      </c>
    </row>
    <row r="18" spans="1:20" x14ac:dyDescent="0.45">
      <c r="A18" s="67" t="s">
        <v>477</v>
      </c>
      <c r="B18" s="67" t="s">
        <v>521</v>
      </c>
      <c r="C18" s="67" t="s">
        <v>522</v>
      </c>
      <c r="D18" s="67"/>
      <c r="E18" s="67" t="s">
        <v>523</v>
      </c>
      <c r="F18" s="67" t="s">
        <v>364</v>
      </c>
      <c r="G18" s="67"/>
      <c r="H18" s="67"/>
      <c r="I18" s="67"/>
      <c r="J18" s="67"/>
      <c r="K18" s="67"/>
      <c r="L18" s="67"/>
      <c r="M18" s="67"/>
      <c r="N18" s="67"/>
      <c r="O18" s="67"/>
      <c r="P18" s="67"/>
      <c r="Q18" s="67"/>
      <c r="R18" s="67"/>
      <c r="S18" s="67"/>
      <c r="T18" s="67" t="s">
        <v>122</v>
      </c>
    </row>
    <row r="19" spans="1:20" x14ac:dyDescent="0.45">
      <c r="A19" s="67" t="s">
        <v>477</v>
      </c>
      <c r="B19" s="67" t="s">
        <v>524</v>
      </c>
      <c r="C19" s="67" t="s">
        <v>525</v>
      </c>
      <c r="D19" s="67"/>
      <c r="E19" s="67" t="s">
        <v>525</v>
      </c>
      <c r="F19" s="67" t="s">
        <v>364</v>
      </c>
      <c r="G19" s="67"/>
      <c r="H19" s="67"/>
      <c r="I19" s="67"/>
      <c r="J19" s="67"/>
      <c r="K19" s="67"/>
      <c r="L19" s="67"/>
      <c r="M19" s="67"/>
      <c r="N19" s="67"/>
      <c r="O19" s="67"/>
      <c r="P19" s="67"/>
      <c r="Q19" s="67"/>
      <c r="R19" s="67"/>
      <c r="S19" s="67"/>
      <c r="T19" s="67" t="s">
        <v>122</v>
      </c>
    </row>
    <row r="20" spans="1:20" x14ac:dyDescent="0.45">
      <c r="A20" s="67" t="s">
        <v>477</v>
      </c>
      <c r="B20" s="67" t="s">
        <v>526</v>
      </c>
      <c r="C20" s="67" t="s">
        <v>527</v>
      </c>
      <c r="D20" s="67"/>
      <c r="E20" s="67" t="s">
        <v>527</v>
      </c>
      <c r="F20" s="67" t="s">
        <v>122</v>
      </c>
      <c r="G20" s="67"/>
      <c r="H20" s="67"/>
      <c r="I20" s="67"/>
      <c r="J20" s="67"/>
      <c r="K20" s="67"/>
      <c r="L20" s="67"/>
      <c r="M20" s="67"/>
      <c r="N20" s="67"/>
      <c r="O20" s="67"/>
      <c r="P20" s="67"/>
      <c r="Q20" s="67"/>
      <c r="R20" s="67"/>
      <c r="S20" s="67"/>
      <c r="T20" s="67" t="s">
        <v>122</v>
      </c>
    </row>
    <row r="21" spans="1:20" x14ac:dyDescent="0.45">
      <c r="A21" s="67" t="s">
        <v>477</v>
      </c>
      <c r="B21" s="67" t="s">
        <v>528</v>
      </c>
      <c r="C21" s="67" t="s">
        <v>529</v>
      </c>
      <c r="D21" s="67"/>
      <c r="E21" s="67" t="s">
        <v>529</v>
      </c>
      <c r="F21" s="67" t="s">
        <v>526</v>
      </c>
      <c r="G21" s="67"/>
      <c r="H21" s="67"/>
      <c r="I21" s="67"/>
      <c r="J21" s="67"/>
      <c r="K21" s="67"/>
      <c r="L21" s="67"/>
      <c r="M21" s="67"/>
      <c r="N21" s="67"/>
      <c r="O21" s="67"/>
      <c r="P21" s="67"/>
      <c r="Q21" s="67"/>
      <c r="R21" s="67"/>
      <c r="S21" s="67"/>
      <c r="T21" s="67" t="s">
        <v>122</v>
      </c>
    </row>
    <row r="22" spans="1:20" x14ac:dyDescent="0.45">
      <c r="A22" s="67" t="s">
        <v>477</v>
      </c>
      <c r="B22" s="67" t="s">
        <v>530</v>
      </c>
      <c r="C22" s="67" t="s">
        <v>531</v>
      </c>
      <c r="D22" s="67"/>
      <c r="E22" s="67" t="s">
        <v>531</v>
      </c>
      <c r="F22" s="67" t="s">
        <v>528</v>
      </c>
      <c r="G22" s="67"/>
      <c r="H22" s="67"/>
      <c r="I22" s="67"/>
      <c r="J22" s="67"/>
      <c r="K22" s="67"/>
      <c r="L22" s="67"/>
      <c r="M22" s="67"/>
      <c r="N22" s="67"/>
      <c r="O22" s="67"/>
      <c r="P22" s="67"/>
      <c r="Q22" s="67"/>
      <c r="R22" s="67"/>
      <c r="S22" s="67"/>
      <c r="T22" s="67" t="s">
        <v>122</v>
      </c>
    </row>
    <row r="23" spans="1:20" x14ac:dyDescent="0.45">
      <c r="A23" s="67" t="s">
        <v>477</v>
      </c>
      <c r="B23" s="67" t="s">
        <v>532</v>
      </c>
      <c r="C23" s="67" t="s">
        <v>533</v>
      </c>
      <c r="D23" s="67"/>
      <c r="E23" s="67" t="s">
        <v>533</v>
      </c>
      <c r="F23" s="67" t="s">
        <v>528</v>
      </c>
      <c r="G23" s="67"/>
      <c r="H23" s="67"/>
      <c r="I23" s="67"/>
      <c r="J23" s="67"/>
      <c r="K23" s="67"/>
      <c r="L23" s="67"/>
      <c r="M23" s="67"/>
      <c r="N23" s="67"/>
      <c r="O23" s="67"/>
      <c r="P23" s="67"/>
      <c r="Q23" s="67"/>
      <c r="R23" s="67"/>
      <c r="S23" s="67"/>
      <c r="T23" s="67" t="s">
        <v>122</v>
      </c>
    </row>
    <row r="24" spans="1:20" x14ac:dyDescent="0.45">
      <c r="A24" s="67" t="s">
        <v>477</v>
      </c>
      <c r="B24" s="67" t="s">
        <v>534</v>
      </c>
      <c r="C24" s="67" t="s">
        <v>535</v>
      </c>
      <c r="D24" s="67"/>
      <c r="E24" s="67" t="s">
        <v>535</v>
      </c>
      <c r="F24" s="67" t="s">
        <v>528</v>
      </c>
      <c r="G24" s="67"/>
      <c r="H24" s="67"/>
      <c r="I24" s="67"/>
      <c r="J24" s="67"/>
      <c r="K24" s="67"/>
      <c r="L24" s="67"/>
      <c r="M24" s="67"/>
      <c r="N24" s="67"/>
      <c r="O24" s="67"/>
      <c r="P24" s="67"/>
      <c r="Q24" s="67"/>
      <c r="R24" s="67"/>
      <c r="S24" s="67"/>
      <c r="T24" s="67" t="s">
        <v>122</v>
      </c>
    </row>
    <row r="25" spans="1:20" x14ac:dyDescent="0.45">
      <c r="A25" s="67" t="s">
        <v>477</v>
      </c>
      <c r="B25" s="67" t="s">
        <v>536</v>
      </c>
      <c r="C25" s="67" t="s">
        <v>537</v>
      </c>
      <c r="D25" s="67"/>
      <c r="E25" s="67" t="s">
        <v>537</v>
      </c>
      <c r="F25" s="67" t="s">
        <v>526</v>
      </c>
      <c r="G25" s="67"/>
      <c r="H25" s="67"/>
      <c r="I25" s="67"/>
      <c r="J25" s="67"/>
      <c r="K25" s="67"/>
      <c r="L25" s="67"/>
      <c r="M25" s="67"/>
      <c r="N25" s="67"/>
      <c r="O25" s="67"/>
      <c r="P25" s="67"/>
      <c r="Q25" s="67"/>
      <c r="R25" s="67"/>
      <c r="S25" s="67"/>
      <c r="T25" s="67" t="s">
        <v>122</v>
      </c>
    </row>
    <row r="26" spans="1:20" x14ac:dyDescent="0.45">
      <c r="A26" s="67" t="s">
        <v>477</v>
      </c>
      <c r="B26" s="67" t="s">
        <v>538</v>
      </c>
      <c r="C26" s="67" t="s">
        <v>539</v>
      </c>
      <c r="D26" s="67"/>
      <c r="E26" s="67" t="s">
        <v>539</v>
      </c>
      <c r="F26" s="67" t="s">
        <v>536</v>
      </c>
      <c r="G26" s="67"/>
      <c r="H26" s="67"/>
      <c r="I26" s="67"/>
      <c r="J26" s="67"/>
      <c r="K26" s="67"/>
      <c r="L26" s="67"/>
      <c r="M26" s="67"/>
      <c r="N26" s="67"/>
      <c r="O26" s="67"/>
      <c r="P26" s="67"/>
      <c r="Q26" s="67"/>
      <c r="R26" s="67"/>
      <c r="S26" s="67"/>
      <c r="T26" s="67" t="s">
        <v>122</v>
      </c>
    </row>
    <row r="27" spans="1:20" x14ac:dyDescent="0.45">
      <c r="A27" s="67" t="s">
        <v>477</v>
      </c>
      <c r="B27" s="67" t="s">
        <v>540</v>
      </c>
      <c r="C27" s="67" t="s">
        <v>541</v>
      </c>
      <c r="D27" s="67"/>
      <c r="E27" s="67" t="s">
        <v>541</v>
      </c>
      <c r="F27" s="67" t="s">
        <v>536</v>
      </c>
      <c r="G27" s="67"/>
      <c r="H27" s="67"/>
      <c r="I27" s="67"/>
      <c r="J27" s="67"/>
      <c r="K27" s="67"/>
      <c r="L27" s="67"/>
      <c r="M27" s="67"/>
      <c r="N27" s="67"/>
      <c r="O27" s="67"/>
      <c r="P27" s="67"/>
      <c r="Q27" s="67"/>
      <c r="R27" s="67"/>
      <c r="S27" s="67"/>
      <c r="T27" s="67" t="s">
        <v>122</v>
      </c>
    </row>
  </sheetData>
  <phoneticPr fontId="7"/>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9">
    <pageSetUpPr fitToPage="1"/>
  </sheetPr>
  <dimension ref="B1:G59"/>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542</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543</v>
      </c>
      <c r="C4" s="18" t="s">
        <v>53</v>
      </c>
      <c r="D4" s="18" t="s">
        <v>54</v>
      </c>
      <c r="E4" s="18">
        <v>8</v>
      </c>
      <c r="F4" s="18" t="s">
        <v>67</v>
      </c>
      <c r="G4" s="20" t="s">
        <v>544</v>
      </c>
    </row>
    <row r="5" spans="2:7" x14ac:dyDescent="0.45">
      <c r="B5" s="17" t="s">
        <v>545</v>
      </c>
      <c r="C5" s="18" t="s">
        <v>53</v>
      </c>
      <c r="D5" s="18" t="s">
        <v>58</v>
      </c>
      <c r="E5" s="18">
        <v>2</v>
      </c>
      <c r="F5" s="18" t="s">
        <v>67</v>
      </c>
      <c r="G5" s="20" t="s">
        <v>546</v>
      </c>
    </row>
    <row r="6" spans="2:7" x14ac:dyDescent="0.45">
      <c r="B6" s="17" t="s">
        <v>547</v>
      </c>
      <c r="C6" s="18" t="s">
        <v>53</v>
      </c>
      <c r="D6" s="18" t="s">
        <v>75</v>
      </c>
      <c r="E6" s="18">
        <v>50</v>
      </c>
      <c r="F6" s="18" t="s">
        <v>55</v>
      </c>
      <c r="G6" s="20" t="s">
        <v>548</v>
      </c>
    </row>
    <row r="7" spans="2:7" x14ac:dyDescent="0.45">
      <c r="B7" s="17" t="s">
        <v>549</v>
      </c>
      <c r="C7" s="18" t="s">
        <v>53</v>
      </c>
      <c r="D7" s="18" t="s">
        <v>550</v>
      </c>
      <c r="E7" s="18">
        <v>50</v>
      </c>
      <c r="F7" s="18" t="s">
        <v>55</v>
      </c>
      <c r="G7" s="20" t="s">
        <v>551</v>
      </c>
    </row>
    <row r="8" spans="2:7" x14ac:dyDescent="0.45">
      <c r="B8" s="17" t="s">
        <v>552</v>
      </c>
      <c r="C8" s="18" t="s">
        <v>53</v>
      </c>
      <c r="D8" s="18" t="s">
        <v>75</v>
      </c>
      <c r="E8" s="18">
        <v>10</v>
      </c>
      <c r="F8" s="18" t="s">
        <v>55</v>
      </c>
      <c r="G8" s="20" t="s">
        <v>553</v>
      </c>
    </row>
    <row r="9" spans="2:7" ht="30" x14ac:dyDescent="0.45">
      <c r="B9" s="17" t="s">
        <v>554</v>
      </c>
      <c r="C9" s="18" t="s">
        <v>53</v>
      </c>
      <c r="D9" s="18" t="s">
        <v>54</v>
      </c>
      <c r="E9" s="18">
        <v>3</v>
      </c>
      <c r="F9" s="18" t="s">
        <v>72</v>
      </c>
      <c r="G9" s="20" t="s">
        <v>555</v>
      </c>
    </row>
    <row r="10" spans="2:7" ht="30" x14ac:dyDescent="0.45">
      <c r="B10" s="17" t="s">
        <v>556</v>
      </c>
      <c r="C10" s="18" t="s">
        <v>53</v>
      </c>
      <c r="D10" s="18" t="s">
        <v>54</v>
      </c>
      <c r="E10" s="18">
        <v>2</v>
      </c>
      <c r="F10" s="18" t="s">
        <v>72</v>
      </c>
      <c r="G10" s="20" t="s">
        <v>557</v>
      </c>
    </row>
    <row r="11" spans="2:7" x14ac:dyDescent="0.45">
      <c r="B11" s="17" t="s">
        <v>558</v>
      </c>
      <c r="C11" s="18" t="s">
        <v>61</v>
      </c>
      <c r="D11" s="18" t="s">
        <v>62</v>
      </c>
      <c r="E11" s="18" t="s">
        <v>62</v>
      </c>
      <c r="F11" s="18" t="s">
        <v>62</v>
      </c>
      <c r="G11" s="20" t="s">
        <v>559</v>
      </c>
    </row>
    <row r="12" spans="2:7" x14ac:dyDescent="0.45">
      <c r="B12" s="17" t="s">
        <v>560</v>
      </c>
      <c r="C12" s="18" t="s">
        <v>53</v>
      </c>
      <c r="D12" s="18" t="s">
        <v>58</v>
      </c>
      <c r="E12" s="18">
        <v>7</v>
      </c>
      <c r="F12" s="18" t="s">
        <v>72</v>
      </c>
      <c r="G12" s="20" t="s">
        <v>561</v>
      </c>
    </row>
    <row r="13" spans="2:7" ht="30" x14ac:dyDescent="0.45">
      <c r="B13" s="17" t="s">
        <v>562</v>
      </c>
      <c r="C13" s="18" t="s">
        <v>53</v>
      </c>
      <c r="D13" s="18" t="s">
        <v>54</v>
      </c>
      <c r="E13" s="18">
        <v>2</v>
      </c>
      <c r="F13" s="18" t="s">
        <v>72</v>
      </c>
      <c r="G13" s="20" t="s">
        <v>563</v>
      </c>
    </row>
    <row r="14" spans="2:7" x14ac:dyDescent="0.45">
      <c r="B14" s="17" t="s">
        <v>564</v>
      </c>
      <c r="C14" s="18" t="s">
        <v>61</v>
      </c>
      <c r="D14" s="18" t="s">
        <v>62</v>
      </c>
      <c r="E14" s="18" t="s">
        <v>62</v>
      </c>
      <c r="F14" s="18" t="s">
        <v>62</v>
      </c>
      <c r="G14" s="20" t="s">
        <v>565</v>
      </c>
    </row>
    <row r="15" spans="2:7" ht="30" x14ac:dyDescent="0.45">
      <c r="B15" s="17" t="s">
        <v>566</v>
      </c>
      <c r="C15" s="18" t="s">
        <v>53</v>
      </c>
      <c r="D15" s="18" t="s">
        <v>54</v>
      </c>
      <c r="E15" s="18">
        <v>2</v>
      </c>
      <c r="F15" s="18" t="s">
        <v>72</v>
      </c>
      <c r="G15" s="20" t="s">
        <v>567</v>
      </c>
    </row>
    <row r="16" spans="2:7" x14ac:dyDescent="0.45">
      <c r="B16" s="17" t="s">
        <v>568</v>
      </c>
      <c r="C16" s="18" t="s">
        <v>61</v>
      </c>
      <c r="D16" s="18" t="s">
        <v>62</v>
      </c>
      <c r="E16" s="18" t="s">
        <v>62</v>
      </c>
      <c r="F16" s="18" t="s">
        <v>62</v>
      </c>
      <c r="G16" s="20" t="s">
        <v>569</v>
      </c>
    </row>
    <row r="17" spans="2:7" ht="30" x14ac:dyDescent="0.45">
      <c r="B17" s="17" t="s">
        <v>570</v>
      </c>
      <c r="C17" s="18" t="s">
        <v>53</v>
      </c>
      <c r="D17" s="18" t="s">
        <v>54</v>
      </c>
      <c r="E17" s="18">
        <v>2</v>
      </c>
      <c r="F17" s="18" t="s">
        <v>72</v>
      </c>
      <c r="G17" s="20" t="s">
        <v>571</v>
      </c>
    </row>
    <row r="18" spans="2:7" x14ac:dyDescent="0.45">
      <c r="B18" s="17" t="s">
        <v>572</v>
      </c>
      <c r="C18" s="18" t="s">
        <v>61</v>
      </c>
      <c r="D18" s="18" t="s">
        <v>62</v>
      </c>
      <c r="E18" s="18" t="s">
        <v>62</v>
      </c>
      <c r="F18" s="18" t="s">
        <v>62</v>
      </c>
      <c r="G18" s="20" t="s">
        <v>573</v>
      </c>
    </row>
    <row r="19" spans="2:7" x14ac:dyDescent="0.45">
      <c r="B19" s="17" t="s">
        <v>574</v>
      </c>
      <c r="C19" s="18" t="s">
        <v>53</v>
      </c>
      <c r="D19" s="18" t="s">
        <v>190</v>
      </c>
      <c r="E19" s="18" t="s">
        <v>62</v>
      </c>
      <c r="F19" s="18" t="s">
        <v>72</v>
      </c>
      <c r="G19" s="20" t="s">
        <v>575</v>
      </c>
    </row>
    <row r="20" spans="2:7" x14ac:dyDescent="0.45">
      <c r="B20" s="17" t="s">
        <v>576</v>
      </c>
      <c r="C20" s="18" t="s">
        <v>53</v>
      </c>
      <c r="D20" s="18" t="s">
        <v>190</v>
      </c>
      <c r="E20" s="18" t="s">
        <v>62</v>
      </c>
      <c r="F20" s="18" t="s">
        <v>72</v>
      </c>
      <c r="G20" s="20" t="s">
        <v>577</v>
      </c>
    </row>
    <row r="21" spans="2:7" x14ac:dyDescent="0.45">
      <c r="B21" s="17" t="s">
        <v>219</v>
      </c>
      <c r="C21" s="18" t="s">
        <v>53</v>
      </c>
      <c r="D21" s="18" t="s">
        <v>75</v>
      </c>
      <c r="E21" s="18">
        <v>1000</v>
      </c>
      <c r="F21" s="18" t="s">
        <v>72</v>
      </c>
      <c r="G21" s="20" t="s">
        <v>220</v>
      </c>
    </row>
    <row r="22" spans="2:7" ht="18.5" thickBot="1" x14ac:dyDescent="0.5">
      <c r="B22" s="22" t="s">
        <v>89</v>
      </c>
      <c r="C22" s="23" t="s">
        <v>53</v>
      </c>
      <c r="D22" s="23" t="s">
        <v>58</v>
      </c>
      <c r="E22" s="23">
        <v>1</v>
      </c>
      <c r="F22" s="23" t="s">
        <v>55</v>
      </c>
      <c r="G22" s="24" t="s">
        <v>578</v>
      </c>
    </row>
    <row r="55" spans="7:7" x14ac:dyDescent="0.45">
      <c r="G55" s="21"/>
    </row>
    <row r="56" spans="7:7" x14ac:dyDescent="0.45">
      <c r="G56" s="21"/>
    </row>
    <row r="57" spans="7:7" x14ac:dyDescent="0.45">
      <c r="G57" s="21"/>
    </row>
    <row r="58" spans="7:7" x14ac:dyDescent="0.45">
      <c r="G58" s="21"/>
    </row>
    <row r="59" spans="7:7" x14ac:dyDescent="0.45">
      <c r="G59" s="21"/>
    </row>
  </sheetData>
  <mergeCells count="1">
    <mergeCell ref="B2:G2"/>
  </mergeCells>
  <phoneticPr fontId="7"/>
  <hyperlinks>
    <hyperlink ref="B2:G2" location="目次!A1" display="委託先データ取込" xr:uid="{0FFC8B53-3A71-418F-8746-5030FE91AD99}"/>
  </hyperlinks>
  <pageMargins left="0.25" right="0.25" top="0.75" bottom="0.75" header="0.3" footer="0.3"/>
  <pageSetup paperSize="9" scale="81" fitToHeight="0" orientation="portrait" r:id="rId1"/>
  <headerFooter>
    <oddFooter>&amp;C&amp;P /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13"/>
  <dimension ref="A1:S6"/>
  <sheetViews>
    <sheetView workbookViewId="0"/>
  </sheetViews>
  <sheetFormatPr defaultColWidth="9.19921875" defaultRowHeight="15" x14ac:dyDescent="0.45"/>
  <cols>
    <col min="1" max="1" width="10.59765625" style="33" customWidth="1"/>
    <col min="2" max="15" width="9.19921875" style="33"/>
    <col min="16" max="17" width="12" style="33" customWidth="1"/>
    <col min="18" max="16384" width="9.19921875" style="33"/>
  </cols>
  <sheetData>
    <row r="1" spans="1:19" s="28" customFormat="1" ht="112.5" customHeight="1" x14ac:dyDescent="0.45">
      <c r="A1" s="26" t="s">
        <v>543</v>
      </c>
      <c r="B1" s="26" t="s">
        <v>545</v>
      </c>
      <c r="C1" s="26" t="s">
        <v>547</v>
      </c>
      <c r="D1" s="26" t="s">
        <v>549</v>
      </c>
      <c r="E1" s="26" t="s">
        <v>552</v>
      </c>
      <c r="F1" s="26" t="s">
        <v>554</v>
      </c>
      <c r="G1" s="26" t="s">
        <v>556</v>
      </c>
      <c r="H1" s="27" t="s">
        <v>558</v>
      </c>
      <c r="I1" s="26" t="s">
        <v>560</v>
      </c>
      <c r="J1" s="26" t="s">
        <v>562</v>
      </c>
      <c r="K1" s="27" t="s">
        <v>564</v>
      </c>
      <c r="L1" s="26" t="s">
        <v>566</v>
      </c>
      <c r="M1" s="27" t="s">
        <v>568</v>
      </c>
      <c r="N1" s="26" t="s">
        <v>570</v>
      </c>
      <c r="O1" s="27" t="s">
        <v>572</v>
      </c>
      <c r="P1" s="26" t="s">
        <v>574</v>
      </c>
      <c r="Q1" s="26" t="s">
        <v>576</v>
      </c>
      <c r="R1" s="26" t="s">
        <v>219</v>
      </c>
      <c r="S1" s="26" t="s">
        <v>89</v>
      </c>
    </row>
    <row r="2" spans="1:19" x14ac:dyDescent="0.45">
      <c r="A2" s="67" t="s">
        <v>579</v>
      </c>
      <c r="B2" s="67" t="s">
        <v>120</v>
      </c>
      <c r="C2" s="67" t="s">
        <v>580</v>
      </c>
      <c r="D2" s="67" t="s">
        <v>581</v>
      </c>
      <c r="E2" s="67" t="s">
        <v>582</v>
      </c>
      <c r="F2" s="67" t="s">
        <v>583</v>
      </c>
      <c r="G2" s="67" t="s">
        <v>364</v>
      </c>
      <c r="H2" s="67" t="s">
        <v>584</v>
      </c>
      <c r="I2" s="67" t="s">
        <v>585</v>
      </c>
      <c r="J2" s="67" t="s">
        <v>586</v>
      </c>
      <c r="K2" s="67" t="s">
        <v>587</v>
      </c>
      <c r="L2" s="67"/>
      <c r="M2" s="67"/>
      <c r="N2" s="67"/>
      <c r="O2" s="67"/>
      <c r="P2" s="67" t="s">
        <v>588</v>
      </c>
      <c r="Q2" s="67" t="s">
        <v>588</v>
      </c>
      <c r="R2" s="67"/>
      <c r="S2" s="67" t="s">
        <v>122</v>
      </c>
    </row>
    <row r="3" spans="1:19" x14ac:dyDescent="0.45">
      <c r="A3" s="67" t="s">
        <v>589</v>
      </c>
      <c r="B3" s="67" t="s">
        <v>120</v>
      </c>
      <c r="C3" s="67" t="s">
        <v>590</v>
      </c>
      <c r="D3" s="67" t="s">
        <v>591</v>
      </c>
      <c r="E3" s="67" t="s">
        <v>591</v>
      </c>
      <c r="F3" s="67" t="s">
        <v>592</v>
      </c>
      <c r="G3" s="67" t="s">
        <v>128</v>
      </c>
      <c r="H3" s="67" t="s">
        <v>593</v>
      </c>
      <c r="I3" s="67" t="s">
        <v>594</v>
      </c>
      <c r="J3" s="67" t="s">
        <v>586</v>
      </c>
      <c r="K3" s="67" t="s">
        <v>587</v>
      </c>
      <c r="L3" s="67"/>
      <c r="M3" s="67"/>
      <c r="N3" s="67"/>
      <c r="O3" s="67"/>
      <c r="P3" s="67" t="s">
        <v>595</v>
      </c>
      <c r="Q3" s="67" t="s">
        <v>595</v>
      </c>
      <c r="R3" s="67"/>
      <c r="S3" s="67" t="s">
        <v>122</v>
      </c>
    </row>
    <row r="4" spans="1:19" x14ac:dyDescent="0.45">
      <c r="A4" s="67" t="s">
        <v>596</v>
      </c>
      <c r="B4" s="67" t="s">
        <v>120</v>
      </c>
      <c r="C4" s="67" t="s">
        <v>597</v>
      </c>
      <c r="D4" s="67" t="s">
        <v>598</v>
      </c>
      <c r="E4" s="67" t="s">
        <v>599</v>
      </c>
      <c r="F4" s="67" t="s">
        <v>600</v>
      </c>
      <c r="G4" s="67" t="s">
        <v>601</v>
      </c>
      <c r="H4" s="67" t="s">
        <v>602</v>
      </c>
      <c r="I4" s="67" t="s">
        <v>603</v>
      </c>
      <c r="J4" s="67" t="s">
        <v>586</v>
      </c>
      <c r="K4" s="67" t="s">
        <v>587</v>
      </c>
      <c r="L4" s="67" t="s">
        <v>604</v>
      </c>
      <c r="M4" s="67" t="s">
        <v>605</v>
      </c>
      <c r="N4" s="67"/>
      <c r="O4" s="67"/>
      <c r="P4" s="67" t="s">
        <v>606</v>
      </c>
      <c r="Q4" s="67" t="s">
        <v>606</v>
      </c>
      <c r="R4" s="67"/>
      <c r="S4" s="67" t="s">
        <v>122</v>
      </c>
    </row>
    <row r="5" spans="1:19" x14ac:dyDescent="0.45">
      <c r="A5" s="67" t="s">
        <v>596</v>
      </c>
      <c r="B5" s="67" t="s">
        <v>128</v>
      </c>
      <c r="C5" s="67" t="s">
        <v>607</v>
      </c>
      <c r="D5" s="67" t="s">
        <v>608</v>
      </c>
      <c r="E5" s="67" t="s">
        <v>609</v>
      </c>
      <c r="F5" s="67"/>
      <c r="G5" s="67" t="s">
        <v>128</v>
      </c>
      <c r="H5" s="67" t="s">
        <v>593</v>
      </c>
      <c r="I5" s="67"/>
      <c r="J5" s="67" t="s">
        <v>586</v>
      </c>
      <c r="K5" s="67" t="s">
        <v>587</v>
      </c>
      <c r="L5" s="67"/>
      <c r="M5" s="67"/>
      <c r="N5" s="67"/>
      <c r="O5" s="67"/>
      <c r="P5" s="67"/>
      <c r="Q5" s="67" t="s">
        <v>610</v>
      </c>
      <c r="R5" s="67"/>
      <c r="S5" s="67" t="s">
        <v>122</v>
      </c>
    </row>
    <row r="6" spans="1:19" x14ac:dyDescent="0.45">
      <c r="A6" s="67" t="s">
        <v>611</v>
      </c>
      <c r="B6" s="67" t="s">
        <v>120</v>
      </c>
      <c r="C6" s="67" t="s">
        <v>612</v>
      </c>
      <c r="D6" s="67" t="s">
        <v>613</v>
      </c>
      <c r="E6" s="67" t="s">
        <v>614</v>
      </c>
      <c r="F6" s="67" t="s">
        <v>615</v>
      </c>
      <c r="G6" s="67" t="s">
        <v>366</v>
      </c>
      <c r="H6" s="67" t="s">
        <v>616</v>
      </c>
      <c r="I6" s="67" t="s">
        <v>617</v>
      </c>
      <c r="J6" s="67" t="s">
        <v>618</v>
      </c>
      <c r="K6" s="67" t="s">
        <v>619</v>
      </c>
      <c r="L6" s="67"/>
      <c r="M6" s="67"/>
      <c r="N6" s="67"/>
      <c r="O6" s="67"/>
      <c r="P6" s="67" t="s">
        <v>620</v>
      </c>
      <c r="Q6" s="67" t="s">
        <v>620</v>
      </c>
      <c r="R6" s="67"/>
      <c r="S6" s="67" t="s">
        <v>122</v>
      </c>
    </row>
  </sheetData>
  <phoneticPr fontId="7"/>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0">
    <pageSetUpPr fitToPage="1"/>
  </sheetPr>
  <dimension ref="B1:G49"/>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621</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622</v>
      </c>
      <c r="C4" s="18" t="s">
        <v>53</v>
      </c>
      <c r="D4" s="18" t="s">
        <v>54</v>
      </c>
      <c r="E4" s="18">
        <v>8</v>
      </c>
      <c r="F4" s="18" t="s">
        <v>67</v>
      </c>
      <c r="G4" s="20" t="s">
        <v>623</v>
      </c>
    </row>
    <row r="5" spans="2:7" x14ac:dyDescent="0.45">
      <c r="B5" s="17" t="s">
        <v>624</v>
      </c>
      <c r="C5" s="18" t="s">
        <v>53</v>
      </c>
      <c r="D5" s="18" t="s">
        <v>58</v>
      </c>
      <c r="E5" s="18">
        <v>2</v>
      </c>
      <c r="F5" s="18" t="s">
        <v>67</v>
      </c>
      <c r="G5" s="20" t="s">
        <v>625</v>
      </c>
    </row>
    <row r="6" spans="2:7" x14ac:dyDescent="0.45">
      <c r="B6" s="17" t="s">
        <v>626</v>
      </c>
      <c r="C6" s="18" t="s">
        <v>53</v>
      </c>
      <c r="D6" s="18" t="s">
        <v>75</v>
      </c>
      <c r="E6" s="18">
        <v>50</v>
      </c>
      <c r="F6" s="18" t="s">
        <v>55</v>
      </c>
      <c r="G6" s="20" t="s">
        <v>627</v>
      </c>
    </row>
    <row r="7" spans="2:7" x14ac:dyDescent="0.45">
      <c r="B7" s="17" t="s">
        <v>628</v>
      </c>
      <c r="C7" s="18" t="s">
        <v>53</v>
      </c>
      <c r="D7" s="18" t="s">
        <v>550</v>
      </c>
      <c r="E7" s="18">
        <v>50</v>
      </c>
      <c r="F7" s="18" t="s">
        <v>55</v>
      </c>
      <c r="G7" s="20" t="s">
        <v>629</v>
      </c>
    </row>
    <row r="8" spans="2:7" x14ac:dyDescent="0.45">
      <c r="B8" s="17" t="s">
        <v>630</v>
      </c>
      <c r="C8" s="18" t="s">
        <v>53</v>
      </c>
      <c r="D8" s="18" t="s">
        <v>75</v>
      </c>
      <c r="E8" s="18">
        <v>10</v>
      </c>
      <c r="F8" s="18" t="s">
        <v>55</v>
      </c>
      <c r="G8" s="20" t="s">
        <v>631</v>
      </c>
    </row>
    <row r="9" spans="2:7" ht="30" x14ac:dyDescent="0.45">
      <c r="B9" s="17" t="s">
        <v>632</v>
      </c>
      <c r="C9" s="18" t="s">
        <v>53</v>
      </c>
      <c r="D9" s="18" t="s">
        <v>54</v>
      </c>
      <c r="E9" s="18">
        <v>3</v>
      </c>
      <c r="F9" s="18" t="s">
        <v>72</v>
      </c>
      <c r="G9" s="20" t="s">
        <v>633</v>
      </c>
    </row>
    <row r="10" spans="2:7" x14ac:dyDescent="0.45">
      <c r="B10" s="17" t="s">
        <v>219</v>
      </c>
      <c r="C10" s="18" t="s">
        <v>53</v>
      </c>
      <c r="D10" s="18" t="s">
        <v>75</v>
      </c>
      <c r="E10" s="18">
        <v>1000</v>
      </c>
      <c r="F10" s="18" t="s">
        <v>72</v>
      </c>
      <c r="G10" s="20" t="s">
        <v>220</v>
      </c>
    </row>
    <row r="11" spans="2:7" x14ac:dyDescent="0.45">
      <c r="B11" s="17" t="s">
        <v>634</v>
      </c>
      <c r="C11" s="18" t="s">
        <v>53</v>
      </c>
      <c r="D11" s="18" t="s">
        <v>58</v>
      </c>
      <c r="E11" s="18">
        <v>1</v>
      </c>
      <c r="F11" s="18" t="s">
        <v>55</v>
      </c>
      <c r="G11" s="20" t="s">
        <v>635</v>
      </c>
    </row>
    <row r="12" spans="2:7" ht="18.5" thickBot="1" x14ac:dyDescent="0.5">
      <c r="B12" s="22" t="s">
        <v>89</v>
      </c>
      <c r="C12" s="23" t="s">
        <v>53</v>
      </c>
      <c r="D12" s="23" t="s">
        <v>58</v>
      </c>
      <c r="E12" s="23">
        <v>1</v>
      </c>
      <c r="F12" s="23" t="s">
        <v>55</v>
      </c>
      <c r="G12" s="24" t="s">
        <v>636</v>
      </c>
    </row>
    <row r="45" spans="7:7" x14ac:dyDescent="0.45">
      <c r="G45" s="21"/>
    </row>
    <row r="46" spans="7:7" x14ac:dyDescent="0.45">
      <c r="G46" s="21"/>
    </row>
    <row r="47" spans="7:7" x14ac:dyDescent="0.45">
      <c r="G47" s="21"/>
    </row>
    <row r="48" spans="7:7" x14ac:dyDescent="0.45">
      <c r="G48" s="21"/>
    </row>
    <row r="49" spans="7:7" x14ac:dyDescent="0.45">
      <c r="G49" s="21"/>
    </row>
  </sheetData>
  <mergeCells count="1">
    <mergeCell ref="B2:G2"/>
  </mergeCells>
  <phoneticPr fontId="7"/>
  <hyperlinks>
    <hyperlink ref="B2:G2" location="目次!A1" display="顧客データ取込" xr:uid="{8382A1D6-6D25-4E85-BCE2-F84511A016E9}"/>
  </hyperlinks>
  <pageMargins left="0.25" right="0.25" top="0.75" bottom="0.75" header="0.3" footer="0.3"/>
  <pageSetup paperSize="9" scale="81" fitToHeight="0" orientation="portrait" r:id="rId1"/>
  <headerFooter>
    <oddFooter>&amp;C&amp;P /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14"/>
  <dimension ref="A1:I7"/>
  <sheetViews>
    <sheetView workbookViewId="0"/>
  </sheetViews>
  <sheetFormatPr defaultColWidth="9.19921875" defaultRowHeight="15" x14ac:dyDescent="0.45"/>
  <cols>
    <col min="1" max="1" width="9.8984375" style="33" customWidth="1"/>
    <col min="2" max="16384" width="9.19921875" style="33"/>
  </cols>
  <sheetData>
    <row r="1" spans="1:9" s="28" customFormat="1" ht="112.5" customHeight="1" x14ac:dyDescent="0.45">
      <c r="A1" s="26" t="s">
        <v>622</v>
      </c>
      <c r="B1" s="26" t="s">
        <v>624</v>
      </c>
      <c r="C1" s="26" t="s">
        <v>626</v>
      </c>
      <c r="D1" s="26" t="s">
        <v>628</v>
      </c>
      <c r="E1" s="26" t="s">
        <v>630</v>
      </c>
      <c r="F1" s="26" t="s">
        <v>632</v>
      </c>
      <c r="G1" s="26" t="s">
        <v>219</v>
      </c>
      <c r="H1" s="26" t="s">
        <v>634</v>
      </c>
      <c r="I1" s="26" t="s">
        <v>89</v>
      </c>
    </row>
    <row r="2" spans="1:9" x14ac:dyDescent="0.45">
      <c r="A2" s="67" t="s">
        <v>637</v>
      </c>
      <c r="B2" s="67" t="s">
        <v>120</v>
      </c>
      <c r="C2" s="67" t="s">
        <v>638</v>
      </c>
      <c r="D2" s="67" t="s">
        <v>639</v>
      </c>
      <c r="E2" s="67" t="s">
        <v>640</v>
      </c>
      <c r="F2" s="67" t="s">
        <v>641</v>
      </c>
      <c r="G2" s="67"/>
      <c r="H2" s="67" t="s">
        <v>122</v>
      </c>
      <c r="I2" s="67" t="s">
        <v>122</v>
      </c>
    </row>
    <row r="3" spans="1:9" x14ac:dyDescent="0.45">
      <c r="A3" s="67" t="s">
        <v>637</v>
      </c>
      <c r="B3" s="67" t="s">
        <v>128</v>
      </c>
      <c r="C3" s="67" t="s">
        <v>642</v>
      </c>
      <c r="D3" s="67" t="s">
        <v>643</v>
      </c>
      <c r="E3" s="67" t="s">
        <v>644</v>
      </c>
      <c r="F3" s="67" t="s">
        <v>645</v>
      </c>
      <c r="G3" s="67"/>
      <c r="H3" s="67" t="s">
        <v>122</v>
      </c>
      <c r="I3" s="67" t="s">
        <v>122</v>
      </c>
    </row>
    <row r="4" spans="1:9" x14ac:dyDescent="0.45">
      <c r="A4" s="67" t="s">
        <v>646</v>
      </c>
      <c r="B4" s="67" t="s">
        <v>120</v>
      </c>
      <c r="C4" s="67" t="s">
        <v>647</v>
      </c>
      <c r="D4" s="67" t="s">
        <v>648</v>
      </c>
      <c r="E4" s="67" t="s">
        <v>649</v>
      </c>
      <c r="F4" s="67" t="s">
        <v>650</v>
      </c>
      <c r="G4" s="67"/>
      <c r="H4" s="67" t="s">
        <v>122</v>
      </c>
      <c r="I4" s="67" t="s">
        <v>122</v>
      </c>
    </row>
    <row r="5" spans="1:9" x14ac:dyDescent="0.45">
      <c r="A5" s="67" t="s">
        <v>651</v>
      </c>
      <c r="B5" s="67" t="s">
        <v>120</v>
      </c>
      <c r="C5" s="67" t="s">
        <v>652</v>
      </c>
      <c r="D5" s="67" t="s">
        <v>653</v>
      </c>
      <c r="E5" s="67" t="s">
        <v>654</v>
      </c>
      <c r="F5" s="67" t="s">
        <v>655</v>
      </c>
      <c r="G5" s="67"/>
      <c r="H5" s="67" t="s">
        <v>122</v>
      </c>
      <c r="I5" s="67" t="s">
        <v>122</v>
      </c>
    </row>
    <row r="6" spans="1:9" x14ac:dyDescent="0.45">
      <c r="A6" s="67" t="s">
        <v>656</v>
      </c>
      <c r="B6" s="67" t="s">
        <v>120</v>
      </c>
      <c r="C6" s="67" t="s">
        <v>657</v>
      </c>
      <c r="D6" s="67" t="s">
        <v>658</v>
      </c>
      <c r="E6" s="67" t="s">
        <v>657</v>
      </c>
      <c r="F6" s="67" t="s">
        <v>659</v>
      </c>
      <c r="G6" s="67"/>
      <c r="H6" s="67" t="s">
        <v>127</v>
      </c>
      <c r="I6" s="67" t="s">
        <v>122</v>
      </c>
    </row>
    <row r="7" spans="1:9" x14ac:dyDescent="0.45">
      <c r="A7" s="67" t="s">
        <v>660</v>
      </c>
      <c r="B7" s="67" t="s">
        <v>120</v>
      </c>
      <c r="C7" s="67" t="s">
        <v>661</v>
      </c>
      <c r="D7" s="67" t="s">
        <v>662</v>
      </c>
      <c r="E7" s="67" t="s">
        <v>661</v>
      </c>
      <c r="F7" s="67" t="s">
        <v>663</v>
      </c>
      <c r="G7" s="67"/>
      <c r="H7" s="67" t="s">
        <v>127</v>
      </c>
      <c r="I7" s="67" t="s">
        <v>122</v>
      </c>
    </row>
  </sheetData>
  <phoneticPr fontId="7"/>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2">
    <pageSetUpPr fitToPage="1"/>
  </sheetPr>
  <dimension ref="B1:G69"/>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29" style="13" customWidth="1"/>
    <col min="8" max="16384" width="9.09765625" style="13"/>
  </cols>
  <sheetData>
    <row r="1" spans="2:7" ht="18.5" thickBot="1" x14ac:dyDescent="0.5"/>
    <row r="2" spans="2:7" ht="18.5" thickBot="1" x14ac:dyDescent="0.5">
      <c r="B2" s="118" t="s">
        <v>704</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66</v>
      </c>
      <c r="C4" s="18" t="s">
        <v>53</v>
      </c>
      <c r="D4" s="18" t="s">
        <v>54</v>
      </c>
      <c r="E4" s="18">
        <v>10</v>
      </c>
      <c r="F4" s="18" t="s">
        <v>67</v>
      </c>
      <c r="G4" s="20" t="s">
        <v>664</v>
      </c>
    </row>
    <row r="5" spans="2:7" x14ac:dyDescent="0.45">
      <c r="B5" s="17" t="s">
        <v>665</v>
      </c>
      <c r="C5" s="18" t="s">
        <v>53</v>
      </c>
      <c r="D5" s="18" t="s">
        <v>58</v>
      </c>
      <c r="E5" s="18">
        <v>1</v>
      </c>
      <c r="F5" s="18" t="s">
        <v>67</v>
      </c>
      <c r="G5" s="20" t="s">
        <v>666</v>
      </c>
    </row>
    <row r="6" spans="2:7" ht="30" x14ac:dyDescent="0.45">
      <c r="B6" s="17" t="s">
        <v>705</v>
      </c>
      <c r="C6" s="18" t="s">
        <v>53</v>
      </c>
      <c r="D6" s="18" t="s">
        <v>75</v>
      </c>
      <c r="E6" s="18">
        <v>10</v>
      </c>
      <c r="F6" s="18" t="s">
        <v>67</v>
      </c>
      <c r="G6" s="20" t="s">
        <v>668</v>
      </c>
    </row>
    <row r="7" spans="2:7" ht="30" x14ac:dyDescent="0.45">
      <c r="B7" s="17" t="s">
        <v>706</v>
      </c>
      <c r="C7" s="18" t="s">
        <v>53</v>
      </c>
      <c r="D7" s="18" t="s">
        <v>75</v>
      </c>
      <c r="E7" s="18">
        <v>10</v>
      </c>
      <c r="F7" s="18" t="s">
        <v>67</v>
      </c>
      <c r="G7" s="20" t="s">
        <v>668</v>
      </c>
    </row>
    <row r="8" spans="2:7" ht="30" x14ac:dyDescent="0.45">
      <c r="B8" s="17" t="s">
        <v>707</v>
      </c>
      <c r="C8" s="18" t="s">
        <v>53</v>
      </c>
      <c r="D8" s="18" t="s">
        <v>550</v>
      </c>
      <c r="E8" s="18">
        <v>10</v>
      </c>
      <c r="F8" s="18" t="s">
        <v>72</v>
      </c>
      <c r="G8" s="20" t="s">
        <v>671</v>
      </c>
    </row>
    <row r="9" spans="2:7" ht="30" x14ac:dyDescent="0.45">
      <c r="B9" s="17" t="s">
        <v>708</v>
      </c>
      <c r="C9" s="18" t="s">
        <v>53</v>
      </c>
      <c r="D9" s="18" t="s">
        <v>550</v>
      </c>
      <c r="E9" s="18">
        <v>10</v>
      </c>
      <c r="F9" s="18" t="s">
        <v>72</v>
      </c>
      <c r="G9" s="20" t="s">
        <v>673</v>
      </c>
    </row>
    <row r="10" spans="2:7" ht="30" x14ac:dyDescent="0.45">
      <c r="B10" s="17" t="s">
        <v>709</v>
      </c>
      <c r="C10" s="18" t="s">
        <v>53</v>
      </c>
      <c r="D10" s="18" t="s">
        <v>75</v>
      </c>
      <c r="E10" s="18">
        <v>6</v>
      </c>
      <c r="F10" s="18" t="s">
        <v>67</v>
      </c>
      <c r="G10" s="20" t="s">
        <v>668</v>
      </c>
    </row>
    <row r="11" spans="2:7" ht="30" x14ac:dyDescent="0.45">
      <c r="B11" s="17" t="s">
        <v>710</v>
      </c>
      <c r="C11" s="18" t="s">
        <v>53</v>
      </c>
      <c r="D11" s="18" t="s">
        <v>58</v>
      </c>
      <c r="E11" s="18">
        <v>1</v>
      </c>
      <c r="F11" s="18" t="s">
        <v>67</v>
      </c>
      <c r="G11" s="20" t="s">
        <v>711</v>
      </c>
    </row>
    <row r="12" spans="2:7" ht="30" x14ac:dyDescent="0.45">
      <c r="B12" s="17" t="s">
        <v>712</v>
      </c>
      <c r="C12" s="18" t="s">
        <v>53</v>
      </c>
      <c r="D12" s="18" t="s">
        <v>54</v>
      </c>
      <c r="E12" s="18">
        <v>8</v>
      </c>
      <c r="F12" s="18" t="s">
        <v>67</v>
      </c>
      <c r="G12" s="20" t="s">
        <v>677</v>
      </c>
    </row>
    <row r="13" spans="2:7" ht="30" x14ac:dyDescent="0.45">
      <c r="B13" s="17" t="s">
        <v>713</v>
      </c>
      <c r="C13" s="18" t="s">
        <v>53</v>
      </c>
      <c r="D13" s="18" t="s">
        <v>58</v>
      </c>
      <c r="E13" s="18">
        <v>2</v>
      </c>
      <c r="F13" s="18" t="s">
        <v>67</v>
      </c>
      <c r="G13" s="20" t="s">
        <v>677</v>
      </c>
    </row>
    <row r="14" spans="2:7" ht="30" x14ac:dyDescent="0.45">
      <c r="B14" s="17" t="s">
        <v>714</v>
      </c>
      <c r="C14" s="18" t="s">
        <v>61</v>
      </c>
      <c r="D14" s="18" t="s">
        <v>62</v>
      </c>
      <c r="E14" s="18">
        <v>50</v>
      </c>
      <c r="F14" s="18" t="s">
        <v>62</v>
      </c>
      <c r="G14" s="20" t="s">
        <v>188</v>
      </c>
    </row>
    <row r="15" spans="2:7" ht="45" x14ac:dyDescent="0.45">
      <c r="B15" s="17" t="s">
        <v>715</v>
      </c>
      <c r="C15" s="18" t="s">
        <v>53</v>
      </c>
      <c r="D15" s="18" t="s">
        <v>58</v>
      </c>
      <c r="E15" s="18">
        <v>1</v>
      </c>
      <c r="F15" s="18" t="s">
        <v>67</v>
      </c>
      <c r="G15" s="20" t="s">
        <v>716</v>
      </c>
    </row>
    <row r="16" spans="2:7" ht="30" x14ac:dyDescent="0.45">
      <c r="B16" s="17" t="s">
        <v>717</v>
      </c>
      <c r="C16" s="18" t="s">
        <v>53</v>
      </c>
      <c r="D16" s="18" t="s">
        <v>54</v>
      </c>
      <c r="E16" s="18">
        <v>100</v>
      </c>
      <c r="F16" s="18" t="s">
        <v>72</v>
      </c>
      <c r="G16" s="20" t="s">
        <v>718</v>
      </c>
    </row>
    <row r="17" spans="2:7" ht="30" x14ac:dyDescent="0.45">
      <c r="B17" s="17" t="s">
        <v>719</v>
      </c>
      <c r="C17" s="18" t="s">
        <v>53</v>
      </c>
      <c r="D17" s="18" t="s">
        <v>58</v>
      </c>
      <c r="E17" s="18">
        <v>1</v>
      </c>
      <c r="F17" s="18" t="s">
        <v>72</v>
      </c>
      <c r="G17" s="20" t="s">
        <v>720</v>
      </c>
    </row>
    <row r="18" spans="2:7" ht="30" x14ac:dyDescent="0.45">
      <c r="B18" s="17" t="s">
        <v>721</v>
      </c>
      <c r="C18" s="18" t="s">
        <v>53</v>
      </c>
      <c r="D18" s="18" t="s">
        <v>54</v>
      </c>
      <c r="E18" s="18">
        <v>1</v>
      </c>
      <c r="F18" s="18" t="s">
        <v>67</v>
      </c>
      <c r="G18" s="20" t="s">
        <v>722</v>
      </c>
    </row>
    <row r="19" spans="2:7" ht="30" x14ac:dyDescent="0.45">
      <c r="B19" s="17" t="s">
        <v>683</v>
      </c>
      <c r="C19" s="18" t="s">
        <v>53</v>
      </c>
      <c r="D19" s="18" t="s">
        <v>54</v>
      </c>
      <c r="E19" s="18">
        <v>1</v>
      </c>
      <c r="F19" s="18" t="s">
        <v>72</v>
      </c>
      <c r="G19" s="20" t="s">
        <v>723</v>
      </c>
    </row>
    <row r="20" spans="2:7" ht="30" x14ac:dyDescent="0.45">
      <c r="B20" s="92" t="s">
        <v>724</v>
      </c>
      <c r="C20" s="18" t="s">
        <v>53</v>
      </c>
      <c r="D20" s="18" t="s">
        <v>54</v>
      </c>
      <c r="E20" s="18">
        <v>1</v>
      </c>
      <c r="F20" s="18" t="s">
        <v>67</v>
      </c>
      <c r="G20" s="20" t="s">
        <v>722</v>
      </c>
    </row>
    <row r="21" spans="2:7" ht="30" x14ac:dyDescent="0.45">
      <c r="B21" s="92" t="s">
        <v>1472</v>
      </c>
      <c r="C21" s="18" t="s">
        <v>53</v>
      </c>
      <c r="D21" s="18" t="s">
        <v>54</v>
      </c>
      <c r="E21" s="18">
        <v>1</v>
      </c>
      <c r="F21" s="18" t="s">
        <v>72</v>
      </c>
      <c r="G21" s="20" t="s">
        <v>726</v>
      </c>
    </row>
    <row r="22" spans="2:7" ht="45" x14ac:dyDescent="0.45">
      <c r="B22" s="92" t="s">
        <v>1473</v>
      </c>
      <c r="C22" s="18" t="s">
        <v>53</v>
      </c>
      <c r="D22" s="18" t="s">
        <v>58</v>
      </c>
      <c r="E22" s="18">
        <v>1</v>
      </c>
      <c r="F22" s="18" t="s">
        <v>72</v>
      </c>
      <c r="G22" s="20" t="s">
        <v>727</v>
      </c>
    </row>
    <row r="23" spans="2:7" ht="30" x14ac:dyDescent="0.45">
      <c r="B23" s="92" t="s">
        <v>1474</v>
      </c>
      <c r="C23" s="18" t="s">
        <v>53</v>
      </c>
      <c r="D23" s="18" t="s">
        <v>58</v>
      </c>
      <c r="E23" s="18">
        <v>1</v>
      </c>
      <c r="F23" s="18" t="s">
        <v>72</v>
      </c>
      <c r="G23" s="20" t="s">
        <v>686</v>
      </c>
    </row>
    <row r="24" spans="2:7" ht="30" x14ac:dyDescent="0.45">
      <c r="B24" s="92" t="s">
        <v>1475</v>
      </c>
      <c r="C24" s="18" t="s">
        <v>53</v>
      </c>
      <c r="D24" s="18" t="s">
        <v>75</v>
      </c>
      <c r="E24" s="18">
        <v>100</v>
      </c>
      <c r="F24" s="18" t="s">
        <v>72</v>
      </c>
      <c r="G24" s="20" t="s">
        <v>220</v>
      </c>
    </row>
    <row r="25" spans="2:7" ht="30" x14ac:dyDescent="0.45">
      <c r="B25" s="92" t="s">
        <v>1476</v>
      </c>
      <c r="C25" s="18" t="s">
        <v>53</v>
      </c>
      <c r="D25" s="18" t="s">
        <v>54</v>
      </c>
      <c r="E25" s="18">
        <v>100</v>
      </c>
      <c r="F25" s="18" t="s">
        <v>72</v>
      </c>
      <c r="G25" s="20" t="s">
        <v>688</v>
      </c>
    </row>
    <row r="26" spans="2:7" ht="30" x14ac:dyDescent="0.45">
      <c r="B26" s="102" t="s">
        <v>1486</v>
      </c>
      <c r="C26" s="18" t="s">
        <v>53</v>
      </c>
      <c r="D26" s="18" t="s">
        <v>58</v>
      </c>
      <c r="E26" s="18">
        <v>1</v>
      </c>
      <c r="F26" s="18" t="s">
        <v>67</v>
      </c>
      <c r="G26" s="20" t="s">
        <v>1487</v>
      </c>
    </row>
    <row r="27" spans="2:7" ht="30" x14ac:dyDescent="0.45">
      <c r="B27" s="17" t="s">
        <v>728</v>
      </c>
      <c r="C27" s="18" t="s">
        <v>53</v>
      </c>
      <c r="D27" s="18" t="s">
        <v>58</v>
      </c>
      <c r="E27" s="18">
        <v>1</v>
      </c>
      <c r="F27" s="18" t="s">
        <v>67</v>
      </c>
      <c r="G27" s="20" t="s">
        <v>729</v>
      </c>
    </row>
    <row r="28" spans="2:7" x14ac:dyDescent="0.45">
      <c r="B28" s="17" t="s">
        <v>689</v>
      </c>
      <c r="C28" s="18" t="s">
        <v>53</v>
      </c>
      <c r="D28" s="18" t="s">
        <v>58</v>
      </c>
      <c r="E28" s="18">
        <v>1</v>
      </c>
      <c r="F28" s="18" t="s">
        <v>67</v>
      </c>
      <c r="G28" s="20" t="s">
        <v>690</v>
      </c>
    </row>
    <row r="29" spans="2:7" x14ac:dyDescent="0.45">
      <c r="B29" s="17" t="s">
        <v>730</v>
      </c>
      <c r="C29" s="18" t="s">
        <v>53</v>
      </c>
      <c r="D29" s="18" t="s">
        <v>190</v>
      </c>
      <c r="E29" s="18" t="s">
        <v>62</v>
      </c>
      <c r="F29" s="18" t="s">
        <v>67</v>
      </c>
      <c r="G29" s="20" t="s">
        <v>731</v>
      </c>
    </row>
    <row r="30" spans="2:7" ht="30" x14ac:dyDescent="0.45">
      <c r="B30" s="17" t="s">
        <v>732</v>
      </c>
      <c r="C30" s="18" t="s">
        <v>53</v>
      </c>
      <c r="D30" s="18" t="s">
        <v>54</v>
      </c>
      <c r="E30" s="18">
        <v>10</v>
      </c>
      <c r="F30" s="18" t="s">
        <v>67</v>
      </c>
      <c r="G30" s="20" t="s">
        <v>733</v>
      </c>
    </row>
    <row r="31" spans="2:7" x14ac:dyDescent="0.45">
      <c r="B31" s="17" t="s">
        <v>734</v>
      </c>
      <c r="C31" s="18" t="s">
        <v>61</v>
      </c>
      <c r="D31" s="18" t="s">
        <v>62</v>
      </c>
      <c r="E31" s="18">
        <v>50</v>
      </c>
      <c r="F31" s="18" t="s">
        <v>62</v>
      </c>
      <c r="G31" s="20" t="s">
        <v>395</v>
      </c>
    </row>
    <row r="32" spans="2:7" ht="30" x14ac:dyDescent="0.45">
      <c r="B32" s="17" t="s">
        <v>735</v>
      </c>
      <c r="C32" s="18" t="s">
        <v>53</v>
      </c>
      <c r="D32" s="18" t="s">
        <v>54</v>
      </c>
      <c r="E32" s="18">
        <v>10</v>
      </c>
      <c r="F32" s="18" t="s">
        <v>67</v>
      </c>
      <c r="G32" s="20" t="s">
        <v>736</v>
      </c>
    </row>
    <row r="33" spans="2:7" ht="30" x14ac:dyDescent="0.45">
      <c r="B33" s="17" t="s">
        <v>737</v>
      </c>
      <c r="C33" s="18" t="s">
        <v>61</v>
      </c>
      <c r="D33" s="18" t="s">
        <v>62</v>
      </c>
      <c r="E33" s="18">
        <v>50</v>
      </c>
      <c r="F33" s="18" t="s">
        <v>62</v>
      </c>
      <c r="G33" s="20" t="s">
        <v>188</v>
      </c>
    </row>
    <row r="34" spans="2:7" ht="30" x14ac:dyDescent="0.45">
      <c r="B34" s="17" t="s">
        <v>738</v>
      </c>
      <c r="C34" s="18" t="s">
        <v>53</v>
      </c>
      <c r="D34" s="18" t="s">
        <v>54</v>
      </c>
      <c r="E34" s="18">
        <v>11</v>
      </c>
      <c r="F34" s="18" t="s">
        <v>67</v>
      </c>
      <c r="G34" s="20" t="s">
        <v>739</v>
      </c>
    </row>
    <row r="35" spans="2:7" ht="30" x14ac:dyDescent="0.45">
      <c r="B35" s="17" t="s">
        <v>740</v>
      </c>
      <c r="C35" s="18" t="s">
        <v>61</v>
      </c>
      <c r="D35" s="18" t="s">
        <v>62</v>
      </c>
      <c r="E35" s="18">
        <v>50</v>
      </c>
      <c r="F35" s="18" t="s">
        <v>62</v>
      </c>
      <c r="G35" s="20" t="s">
        <v>188</v>
      </c>
    </row>
    <row r="36" spans="2:7" ht="30" x14ac:dyDescent="0.45">
      <c r="B36" s="17" t="s">
        <v>741</v>
      </c>
      <c r="C36" s="18" t="s">
        <v>53</v>
      </c>
      <c r="D36" s="18" t="s">
        <v>75</v>
      </c>
      <c r="E36" s="18">
        <v>10</v>
      </c>
      <c r="F36" s="18" t="s">
        <v>67</v>
      </c>
      <c r="G36" s="20" t="s">
        <v>742</v>
      </c>
    </row>
    <row r="37" spans="2:7" x14ac:dyDescent="0.45">
      <c r="B37" s="17" t="s">
        <v>699</v>
      </c>
      <c r="C37" s="18" t="s">
        <v>53</v>
      </c>
      <c r="D37" s="18" t="s">
        <v>58</v>
      </c>
      <c r="E37" s="18">
        <v>1</v>
      </c>
      <c r="F37" s="18" t="s">
        <v>67</v>
      </c>
      <c r="G37" s="20" t="s">
        <v>700</v>
      </c>
    </row>
    <row r="38" spans="2:7" ht="30" x14ac:dyDescent="0.45">
      <c r="B38" s="17" t="s">
        <v>743</v>
      </c>
      <c r="C38" s="18" t="s">
        <v>53</v>
      </c>
      <c r="D38" s="18" t="s">
        <v>159</v>
      </c>
      <c r="E38" s="18" t="s">
        <v>62</v>
      </c>
      <c r="F38" s="18" t="s">
        <v>67</v>
      </c>
      <c r="G38" s="20" t="s">
        <v>744</v>
      </c>
    </row>
    <row r="39" spans="2:7" ht="30" x14ac:dyDescent="0.45">
      <c r="B39" s="17" t="s">
        <v>745</v>
      </c>
      <c r="C39" s="18" t="s">
        <v>53</v>
      </c>
      <c r="D39" s="18" t="s">
        <v>75</v>
      </c>
      <c r="E39" s="18">
        <v>5</v>
      </c>
      <c r="F39" s="18" t="s">
        <v>67</v>
      </c>
      <c r="G39" s="20" t="s">
        <v>746</v>
      </c>
    </row>
    <row r="40" spans="2:7" ht="30" x14ac:dyDescent="0.45">
      <c r="B40" s="92" t="s">
        <v>1468</v>
      </c>
      <c r="C40" s="18" t="s">
        <v>53</v>
      </c>
      <c r="D40" s="18" t="s">
        <v>58</v>
      </c>
      <c r="E40" s="18">
        <v>1</v>
      </c>
      <c r="F40" s="18" t="s">
        <v>72</v>
      </c>
      <c r="G40" s="20" t="s">
        <v>703</v>
      </c>
    </row>
    <row r="41" spans="2:7" ht="30" x14ac:dyDescent="0.45">
      <c r="B41" s="93" t="s">
        <v>1469</v>
      </c>
      <c r="C41" s="86" t="s">
        <v>53</v>
      </c>
      <c r="D41" s="86" t="s">
        <v>58</v>
      </c>
      <c r="E41" s="86">
        <v>1</v>
      </c>
      <c r="F41" s="86" t="s">
        <v>67</v>
      </c>
      <c r="G41" s="87" t="s">
        <v>1461</v>
      </c>
    </row>
    <row r="42" spans="2:7" ht="30" x14ac:dyDescent="0.45">
      <c r="B42" s="94" t="s">
        <v>1470</v>
      </c>
      <c r="C42" s="88" t="s">
        <v>1463</v>
      </c>
      <c r="D42" s="88" t="s">
        <v>1464</v>
      </c>
      <c r="E42" s="88">
        <v>100</v>
      </c>
      <c r="F42" s="18" t="s">
        <v>72</v>
      </c>
      <c r="G42" s="89" t="s">
        <v>1465</v>
      </c>
    </row>
    <row r="43" spans="2:7" ht="30.5" thickBot="1" x14ac:dyDescent="0.5">
      <c r="B43" s="95" t="s">
        <v>1471</v>
      </c>
      <c r="C43" s="90" t="s">
        <v>53</v>
      </c>
      <c r="D43" s="90" t="s">
        <v>58</v>
      </c>
      <c r="E43" s="90">
        <v>1</v>
      </c>
      <c r="F43" s="90" t="s">
        <v>72</v>
      </c>
      <c r="G43" s="91" t="s">
        <v>1467</v>
      </c>
    </row>
    <row r="65" spans="7:7" x14ac:dyDescent="0.45">
      <c r="G65" s="21"/>
    </row>
    <row r="66" spans="7:7" x14ac:dyDescent="0.45">
      <c r="G66" s="21"/>
    </row>
    <row r="67" spans="7:7" x14ac:dyDescent="0.45">
      <c r="G67" s="21"/>
    </row>
    <row r="68" spans="7:7" x14ac:dyDescent="0.45">
      <c r="G68" s="21"/>
    </row>
    <row r="69" spans="7:7" x14ac:dyDescent="0.45">
      <c r="G69" s="21"/>
    </row>
  </sheetData>
  <mergeCells count="1">
    <mergeCell ref="B2:G2"/>
  </mergeCells>
  <phoneticPr fontId="7"/>
  <hyperlinks>
    <hyperlink ref="B2:G2" location="目次!A1" display="アカウントデータ取込" xr:uid="{41606451-DD74-4430-8677-CDE8CF90D4A0}"/>
  </hyperlinks>
  <pageMargins left="0.25" right="0.25" top="0.75" bottom="0.75" header="0.3" footer="0.3"/>
  <pageSetup paperSize="9" scale="81" fitToHeight="0" orientation="portrait" r:id="rId1"/>
  <headerFooter>
    <oddFooter>&amp;C&amp;P /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5"/>
  <dimension ref="A1:AM10"/>
  <sheetViews>
    <sheetView workbookViewId="0"/>
  </sheetViews>
  <sheetFormatPr defaultColWidth="9.19921875" defaultRowHeight="15" x14ac:dyDescent="0.45"/>
  <cols>
    <col min="1" max="1" width="8.8984375" style="33" customWidth="1"/>
    <col min="2" max="6" width="9.19921875" style="33"/>
    <col min="7" max="7" width="12" style="33" customWidth="1"/>
    <col min="8" max="24" width="9.19921875" style="33"/>
    <col min="25" max="25" width="12" style="33" customWidth="1"/>
    <col min="26" max="16384" width="9.19921875" style="33"/>
  </cols>
  <sheetData>
    <row r="1" spans="1:39" s="28" customFormat="1" ht="112.5" customHeight="1" x14ac:dyDescent="0.45">
      <c r="A1" s="26" t="s">
        <v>66</v>
      </c>
      <c r="B1" s="26" t="s">
        <v>665</v>
      </c>
      <c r="C1" s="26" t="s">
        <v>667</v>
      </c>
      <c r="D1" s="26" t="s">
        <v>669</v>
      </c>
      <c r="E1" s="26" t="s">
        <v>670</v>
      </c>
      <c r="F1" s="26" t="s">
        <v>672</v>
      </c>
      <c r="G1" s="26" t="s">
        <v>674</v>
      </c>
      <c r="H1" s="26" t="s">
        <v>675</v>
      </c>
      <c r="I1" s="26" t="s">
        <v>676</v>
      </c>
      <c r="J1" s="26" t="s">
        <v>678</v>
      </c>
      <c r="K1" s="27" t="s">
        <v>679</v>
      </c>
      <c r="L1" s="26" t="s">
        <v>681</v>
      </c>
      <c r="M1" s="26" t="s">
        <v>748</v>
      </c>
      <c r="N1" s="26" t="s">
        <v>719</v>
      </c>
      <c r="O1" s="26" t="s">
        <v>682</v>
      </c>
      <c r="P1" s="26" t="s">
        <v>683</v>
      </c>
      <c r="Q1" s="26" t="s">
        <v>749</v>
      </c>
      <c r="R1" s="26" t="s">
        <v>725</v>
      </c>
      <c r="S1" s="26" t="s">
        <v>684</v>
      </c>
      <c r="T1" s="26" t="s">
        <v>685</v>
      </c>
      <c r="U1" s="26" t="s">
        <v>219</v>
      </c>
      <c r="V1" s="26" t="s">
        <v>687</v>
      </c>
      <c r="W1" s="26" t="s">
        <v>1488</v>
      </c>
      <c r="X1" s="26" t="s">
        <v>89</v>
      </c>
      <c r="Y1" s="26" t="s">
        <v>689</v>
      </c>
      <c r="Z1" s="26" t="s">
        <v>691</v>
      </c>
      <c r="AA1" s="38" t="s">
        <v>692</v>
      </c>
      <c r="AB1" s="27" t="s">
        <v>693</v>
      </c>
      <c r="AC1" s="38" t="s">
        <v>694</v>
      </c>
      <c r="AD1" s="27" t="s">
        <v>695</v>
      </c>
      <c r="AE1" s="38" t="s">
        <v>696</v>
      </c>
      <c r="AF1" s="27" t="s">
        <v>697</v>
      </c>
      <c r="AG1" s="26" t="s">
        <v>698</v>
      </c>
      <c r="AH1" s="26" t="s">
        <v>699</v>
      </c>
      <c r="AI1" s="26" t="s">
        <v>701</v>
      </c>
      <c r="AJ1" s="26" t="s">
        <v>702</v>
      </c>
      <c r="AK1" s="26" t="s">
        <v>747</v>
      </c>
      <c r="AL1" s="26" t="s">
        <v>1462</v>
      </c>
      <c r="AM1" s="26" t="s">
        <v>1466</v>
      </c>
    </row>
    <row r="2" spans="1:39" x14ac:dyDescent="0.45">
      <c r="A2" s="67" t="s">
        <v>221</v>
      </c>
      <c r="B2" s="67" t="s">
        <v>127</v>
      </c>
      <c r="C2" s="67" t="s">
        <v>750</v>
      </c>
      <c r="D2" s="67" t="s">
        <v>751</v>
      </c>
      <c r="E2" s="67" t="s">
        <v>752</v>
      </c>
      <c r="F2" s="67" t="s">
        <v>753</v>
      </c>
      <c r="G2" s="67" t="s">
        <v>754</v>
      </c>
      <c r="H2" s="67" t="s">
        <v>127</v>
      </c>
      <c r="I2" s="67"/>
      <c r="J2" s="67"/>
      <c r="K2" s="67"/>
      <c r="L2" s="67" t="s">
        <v>127</v>
      </c>
      <c r="M2" s="67"/>
      <c r="N2" s="67" t="s">
        <v>122</v>
      </c>
      <c r="O2" s="67" t="s">
        <v>755</v>
      </c>
      <c r="P2" s="67" t="s">
        <v>122</v>
      </c>
      <c r="Q2" s="67" t="s">
        <v>755</v>
      </c>
      <c r="R2" s="67" t="s">
        <v>122</v>
      </c>
      <c r="S2" s="67" t="s">
        <v>122</v>
      </c>
      <c r="T2" s="67" t="s">
        <v>122</v>
      </c>
      <c r="U2" s="67"/>
      <c r="V2" s="67"/>
      <c r="W2" s="67" t="s">
        <v>122</v>
      </c>
      <c r="X2" s="67" t="s">
        <v>122</v>
      </c>
      <c r="Y2" s="67" t="s">
        <v>127</v>
      </c>
      <c r="Z2" s="67" t="s">
        <v>756</v>
      </c>
      <c r="AA2" s="67" t="s">
        <v>496</v>
      </c>
      <c r="AB2" s="67" t="s">
        <v>497</v>
      </c>
      <c r="AC2" s="67" t="s">
        <v>122</v>
      </c>
      <c r="AD2" s="67" t="s">
        <v>478</v>
      </c>
      <c r="AE2" s="67" t="s">
        <v>494</v>
      </c>
      <c r="AF2" s="67" t="s">
        <v>495</v>
      </c>
      <c r="AG2" s="67" t="s">
        <v>757</v>
      </c>
      <c r="AH2" s="67" t="s">
        <v>127</v>
      </c>
      <c r="AI2" s="67" t="s">
        <v>758</v>
      </c>
      <c r="AJ2" s="67" t="s">
        <v>151</v>
      </c>
      <c r="AK2" s="29"/>
      <c r="AL2" s="29"/>
      <c r="AM2" s="29"/>
    </row>
    <row r="3" spans="1:39" x14ac:dyDescent="0.45">
      <c r="A3" s="67" t="s">
        <v>228</v>
      </c>
      <c r="B3" s="67" t="s">
        <v>127</v>
      </c>
      <c r="C3" s="67" t="s">
        <v>759</v>
      </c>
      <c r="D3" s="67" t="s">
        <v>760</v>
      </c>
      <c r="E3" s="67" t="s">
        <v>761</v>
      </c>
      <c r="F3" s="67" t="s">
        <v>762</v>
      </c>
      <c r="G3" s="67" t="s">
        <v>763</v>
      </c>
      <c r="H3" s="67" t="s">
        <v>127</v>
      </c>
      <c r="I3" s="67"/>
      <c r="J3" s="67"/>
      <c r="K3" s="67"/>
      <c r="L3" s="67" t="s">
        <v>127</v>
      </c>
      <c r="M3" s="67"/>
      <c r="N3" s="67" t="s">
        <v>122</v>
      </c>
      <c r="O3" s="67" t="s">
        <v>755</v>
      </c>
      <c r="P3" s="67" t="s">
        <v>122</v>
      </c>
      <c r="Q3" s="67" t="s">
        <v>755</v>
      </c>
      <c r="R3" s="67" t="s">
        <v>122</v>
      </c>
      <c r="S3" s="67" t="s">
        <v>122</v>
      </c>
      <c r="T3" s="67" t="s">
        <v>122</v>
      </c>
      <c r="U3" s="67"/>
      <c r="V3" s="67"/>
      <c r="W3" s="67" t="s">
        <v>122</v>
      </c>
      <c r="X3" s="67" t="s">
        <v>122</v>
      </c>
      <c r="Y3" s="67" t="s">
        <v>127</v>
      </c>
      <c r="Z3" s="67" t="s">
        <v>756</v>
      </c>
      <c r="AA3" s="67" t="s">
        <v>496</v>
      </c>
      <c r="AB3" s="67" t="s">
        <v>497</v>
      </c>
      <c r="AC3" s="67" t="s">
        <v>122</v>
      </c>
      <c r="AD3" s="67" t="s">
        <v>478</v>
      </c>
      <c r="AE3" s="67" t="s">
        <v>122</v>
      </c>
      <c r="AF3" s="67" t="s">
        <v>478</v>
      </c>
      <c r="AG3" s="67" t="s">
        <v>757</v>
      </c>
      <c r="AH3" s="67" t="s">
        <v>127</v>
      </c>
      <c r="AI3" s="67" t="s">
        <v>758</v>
      </c>
      <c r="AJ3" s="67" t="s">
        <v>764</v>
      </c>
      <c r="AK3" s="29"/>
      <c r="AL3" s="29"/>
      <c r="AM3" s="29"/>
    </row>
    <row r="4" spans="1:39" x14ac:dyDescent="0.45">
      <c r="A4" s="67" t="s">
        <v>134</v>
      </c>
      <c r="B4" s="67" t="s">
        <v>127</v>
      </c>
      <c r="C4" s="67" t="s">
        <v>765</v>
      </c>
      <c r="D4" s="67" t="s">
        <v>766</v>
      </c>
      <c r="E4" s="67" t="s">
        <v>767</v>
      </c>
      <c r="F4" s="67" t="s">
        <v>768</v>
      </c>
      <c r="G4" s="67" t="s">
        <v>135</v>
      </c>
      <c r="H4" s="67" t="s">
        <v>141</v>
      </c>
      <c r="I4" s="67" t="s">
        <v>579</v>
      </c>
      <c r="J4" s="67" t="s">
        <v>120</v>
      </c>
      <c r="K4" s="67" t="s">
        <v>580</v>
      </c>
      <c r="L4" s="67" t="s">
        <v>127</v>
      </c>
      <c r="M4" s="67"/>
      <c r="N4" s="67" t="s">
        <v>122</v>
      </c>
      <c r="O4" s="67" t="s">
        <v>769</v>
      </c>
      <c r="P4" s="67" t="s">
        <v>122</v>
      </c>
      <c r="Q4" s="67" t="s">
        <v>769</v>
      </c>
      <c r="R4" s="67" t="s">
        <v>122</v>
      </c>
      <c r="S4" s="67"/>
      <c r="T4" s="67" t="s">
        <v>122</v>
      </c>
      <c r="U4" s="67"/>
      <c r="V4" s="67"/>
      <c r="W4" s="67" t="s">
        <v>122</v>
      </c>
      <c r="X4" s="67" t="s">
        <v>122</v>
      </c>
      <c r="Y4" s="67" t="s">
        <v>127</v>
      </c>
      <c r="Z4" s="67" t="s">
        <v>756</v>
      </c>
      <c r="AA4" s="67" t="s">
        <v>496</v>
      </c>
      <c r="AB4" s="67" t="s">
        <v>497</v>
      </c>
      <c r="AC4" s="67" t="s">
        <v>496</v>
      </c>
      <c r="AD4" s="67" t="s">
        <v>497</v>
      </c>
      <c r="AE4" s="67" t="s">
        <v>496</v>
      </c>
      <c r="AF4" s="67" t="s">
        <v>497</v>
      </c>
      <c r="AG4" s="67" t="s">
        <v>770</v>
      </c>
      <c r="AH4" s="67" t="s">
        <v>122</v>
      </c>
      <c r="AI4" s="67"/>
      <c r="AJ4" s="67"/>
      <c r="AK4" s="29"/>
      <c r="AL4" s="29"/>
      <c r="AM4" s="29"/>
    </row>
    <row r="5" spans="1:39" x14ac:dyDescent="0.45">
      <c r="A5" s="67" t="s">
        <v>771</v>
      </c>
      <c r="B5" s="67" t="s">
        <v>127</v>
      </c>
      <c r="C5" s="67" t="s">
        <v>772</v>
      </c>
      <c r="D5" s="67" t="s">
        <v>773</v>
      </c>
      <c r="E5" s="67" t="s">
        <v>774</v>
      </c>
      <c r="F5" s="67" t="s">
        <v>775</v>
      </c>
      <c r="G5" s="67" t="s">
        <v>776</v>
      </c>
      <c r="H5" s="67" t="s">
        <v>141</v>
      </c>
      <c r="I5" s="67" t="s">
        <v>579</v>
      </c>
      <c r="J5" s="67" t="s">
        <v>120</v>
      </c>
      <c r="K5" s="67" t="s">
        <v>580</v>
      </c>
      <c r="L5" s="67" t="s">
        <v>127</v>
      </c>
      <c r="M5" s="67"/>
      <c r="N5" s="67" t="s">
        <v>122</v>
      </c>
      <c r="O5" s="67" t="s">
        <v>769</v>
      </c>
      <c r="P5" s="67" t="s">
        <v>122</v>
      </c>
      <c r="Q5" s="67" t="s">
        <v>769</v>
      </c>
      <c r="R5" s="67" t="s">
        <v>122</v>
      </c>
      <c r="S5" s="67"/>
      <c r="T5" s="67" t="s">
        <v>122</v>
      </c>
      <c r="U5" s="67"/>
      <c r="V5" s="67"/>
      <c r="W5" s="67" t="s">
        <v>122</v>
      </c>
      <c r="X5" s="67" t="s">
        <v>122</v>
      </c>
      <c r="Y5" s="67" t="s">
        <v>127</v>
      </c>
      <c r="Z5" s="67" t="s">
        <v>756</v>
      </c>
      <c r="AA5" s="67" t="s">
        <v>496</v>
      </c>
      <c r="AB5" s="67" t="s">
        <v>497</v>
      </c>
      <c r="AC5" s="67" t="s">
        <v>496</v>
      </c>
      <c r="AD5" s="67" t="s">
        <v>497</v>
      </c>
      <c r="AE5" s="67" t="s">
        <v>496</v>
      </c>
      <c r="AF5" s="67" t="s">
        <v>497</v>
      </c>
      <c r="AG5" s="67" t="s">
        <v>770</v>
      </c>
      <c r="AH5" s="67" t="s">
        <v>122</v>
      </c>
      <c r="AI5" s="67"/>
      <c r="AJ5" s="67"/>
      <c r="AK5" s="29"/>
      <c r="AL5" s="29"/>
      <c r="AM5" s="29"/>
    </row>
    <row r="6" spans="1:39" x14ac:dyDescent="0.45">
      <c r="A6" s="67" t="s">
        <v>777</v>
      </c>
      <c r="B6" s="67" t="s">
        <v>127</v>
      </c>
      <c r="C6" s="67" t="s">
        <v>778</v>
      </c>
      <c r="D6" s="67" t="s">
        <v>779</v>
      </c>
      <c r="E6" s="67" t="s">
        <v>780</v>
      </c>
      <c r="F6" s="67" t="s">
        <v>781</v>
      </c>
      <c r="G6" s="67" t="s">
        <v>782</v>
      </c>
      <c r="H6" s="67" t="s">
        <v>783</v>
      </c>
      <c r="I6" s="67" t="s">
        <v>637</v>
      </c>
      <c r="J6" s="67" t="s">
        <v>120</v>
      </c>
      <c r="K6" s="67" t="s">
        <v>638</v>
      </c>
      <c r="L6" s="67" t="s">
        <v>127</v>
      </c>
      <c r="M6" s="67"/>
      <c r="N6" s="67" t="s">
        <v>122</v>
      </c>
      <c r="O6" s="67" t="s">
        <v>769</v>
      </c>
      <c r="P6" s="67" t="s">
        <v>122</v>
      </c>
      <c r="Q6" s="67" t="s">
        <v>769</v>
      </c>
      <c r="R6" s="67" t="s">
        <v>122</v>
      </c>
      <c r="S6" s="67"/>
      <c r="T6" s="67" t="s">
        <v>122</v>
      </c>
      <c r="U6" s="67"/>
      <c r="V6" s="67"/>
      <c r="W6" s="67" t="s">
        <v>122</v>
      </c>
      <c r="X6" s="67" t="s">
        <v>122</v>
      </c>
      <c r="Y6" s="67" t="s">
        <v>127</v>
      </c>
      <c r="Z6" s="67" t="s">
        <v>784</v>
      </c>
      <c r="AA6" s="67" t="s">
        <v>482</v>
      </c>
      <c r="AB6" s="67" t="s">
        <v>483</v>
      </c>
      <c r="AC6" s="67" t="s">
        <v>482</v>
      </c>
      <c r="AD6" s="67" t="s">
        <v>483</v>
      </c>
      <c r="AE6" s="67" t="s">
        <v>482</v>
      </c>
      <c r="AF6" s="67" t="s">
        <v>483</v>
      </c>
      <c r="AG6" s="67" t="s">
        <v>785</v>
      </c>
      <c r="AH6" s="67" t="s">
        <v>122</v>
      </c>
      <c r="AI6" s="67"/>
      <c r="AJ6" s="67"/>
      <c r="AK6" s="29"/>
      <c r="AL6" s="29"/>
      <c r="AM6" s="29"/>
    </row>
    <row r="7" spans="1:39" x14ac:dyDescent="0.45">
      <c r="A7" s="67" t="s">
        <v>786</v>
      </c>
      <c r="B7" s="67" t="s">
        <v>127</v>
      </c>
      <c r="C7" s="67" t="s">
        <v>787</v>
      </c>
      <c r="D7" s="67" t="s">
        <v>788</v>
      </c>
      <c r="E7" s="67" t="s">
        <v>789</v>
      </c>
      <c r="F7" s="67" t="s">
        <v>790</v>
      </c>
      <c r="G7" s="67" t="s">
        <v>791</v>
      </c>
      <c r="H7" s="67" t="s">
        <v>783</v>
      </c>
      <c r="I7" s="67" t="s">
        <v>646</v>
      </c>
      <c r="J7" s="67" t="s">
        <v>120</v>
      </c>
      <c r="K7" s="67" t="s">
        <v>647</v>
      </c>
      <c r="L7" s="67" t="s">
        <v>127</v>
      </c>
      <c r="M7" s="67"/>
      <c r="N7" s="67" t="s">
        <v>122</v>
      </c>
      <c r="O7" s="67" t="s">
        <v>769</v>
      </c>
      <c r="P7" s="67" t="s">
        <v>122</v>
      </c>
      <c r="Q7" s="67" t="s">
        <v>769</v>
      </c>
      <c r="R7" s="67" t="s">
        <v>122</v>
      </c>
      <c r="S7" s="67"/>
      <c r="T7" s="67" t="s">
        <v>122</v>
      </c>
      <c r="U7" s="67"/>
      <c r="V7" s="67"/>
      <c r="W7" s="67" t="s">
        <v>122</v>
      </c>
      <c r="X7" s="67" t="s">
        <v>122</v>
      </c>
      <c r="Y7" s="67" t="s">
        <v>127</v>
      </c>
      <c r="Z7" s="67" t="s">
        <v>784</v>
      </c>
      <c r="AA7" s="67" t="s">
        <v>482</v>
      </c>
      <c r="AB7" s="67" t="s">
        <v>483</v>
      </c>
      <c r="AC7" s="67" t="s">
        <v>482</v>
      </c>
      <c r="AD7" s="67" t="s">
        <v>483</v>
      </c>
      <c r="AE7" s="67" t="s">
        <v>482</v>
      </c>
      <c r="AF7" s="67" t="s">
        <v>483</v>
      </c>
      <c r="AG7" s="67" t="s">
        <v>785</v>
      </c>
      <c r="AH7" s="67" t="s">
        <v>122</v>
      </c>
      <c r="AI7" s="67"/>
      <c r="AJ7" s="67"/>
      <c r="AK7" s="29"/>
      <c r="AL7" s="29"/>
      <c r="AM7" s="29"/>
    </row>
    <row r="9" spans="1:39" x14ac:dyDescent="0.45">
      <c r="Z9" s="34"/>
      <c r="AI9" s="34"/>
    </row>
    <row r="10" spans="1:39" x14ac:dyDescent="0.45">
      <c r="A10" s="34"/>
      <c r="B10" s="34"/>
      <c r="C10" s="34"/>
      <c r="D10" s="34"/>
      <c r="E10" s="34"/>
      <c r="F10" s="34"/>
      <c r="G10" s="34"/>
      <c r="H10" s="34"/>
      <c r="I10" s="34"/>
      <c r="J10" s="34"/>
      <c r="K10" s="34"/>
      <c r="L10" s="34"/>
      <c r="M10" s="34"/>
      <c r="N10" s="34"/>
      <c r="O10" s="34"/>
      <c r="P10" s="34"/>
      <c r="Q10" s="34"/>
      <c r="R10" s="34"/>
      <c r="S10" s="34"/>
      <c r="T10" s="34"/>
      <c r="U10" s="34"/>
      <c r="V10" s="34"/>
      <c r="W10" s="34"/>
      <c r="X10" s="34"/>
      <c r="Y10" s="34"/>
      <c r="Z10" s="34"/>
      <c r="AA10" s="34"/>
      <c r="AB10" s="34"/>
      <c r="AC10" s="34"/>
      <c r="AD10" s="34"/>
      <c r="AE10" s="34"/>
      <c r="AF10" s="34"/>
      <c r="AG10" s="34"/>
      <c r="AH10" s="34"/>
      <c r="AI10" s="34"/>
      <c r="AJ10" s="34"/>
      <c r="AK10" s="34"/>
      <c r="AL10" s="34"/>
      <c r="AM10" s="34"/>
    </row>
  </sheetData>
  <phoneticPr fontId="7"/>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3">
    <pageSetUpPr fitToPage="1"/>
  </sheetPr>
  <dimension ref="B1:G72"/>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22.19921875" style="13" customWidth="1"/>
    <col min="8" max="16384" width="9.09765625" style="13"/>
  </cols>
  <sheetData>
    <row r="1" spans="2:7" ht="18.5" thickBot="1" x14ac:dyDescent="0.5"/>
    <row r="2" spans="2:7" ht="18.5" thickBot="1" x14ac:dyDescent="0.5">
      <c r="B2" s="118" t="s">
        <v>792</v>
      </c>
      <c r="C2" s="119"/>
      <c r="D2" s="119"/>
      <c r="E2" s="119"/>
      <c r="F2" s="119"/>
      <c r="G2" s="120"/>
    </row>
    <row r="3" spans="2:7" ht="18.5" thickBot="1" x14ac:dyDescent="0.5">
      <c r="B3" s="14" t="s">
        <v>46</v>
      </c>
      <c r="C3" s="15" t="s">
        <v>47</v>
      </c>
      <c r="D3" s="15" t="s">
        <v>48</v>
      </c>
      <c r="E3" s="15" t="s">
        <v>49</v>
      </c>
      <c r="F3" s="15" t="s">
        <v>50</v>
      </c>
      <c r="G3" s="16" t="s">
        <v>51</v>
      </c>
    </row>
    <row r="4" spans="2:7" ht="45" x14ac:dyDescent="0.45">
      <c r="B4" s="17" t="s">
        <v>52</v>
      </c>
      <c r="C4" s="18" t="s">
        <v>53</v>
      </c>
      <c r="D4" s="18" t="s">
        <v>54</v>
      </c>
      <c r="E4" s="18">
        <v>20</v>
      </c>
      <c r="F4" s="18" t="s">
        <v>67</v>
      </c>
      <c r="G4" s="20" t="s">
        <v>793</v>
      </c>
    </row>
    <row r="5" spans="2:7" ht="45" x14ac:dyDescent="0.45">
      <c r="B5" s="17" t="s">
        <v>57</v>
      </c>
      <c r="C5" s="18" t="s">
        <v>53</v>
      </c>
      <c r="D5" s="18" t="s">
        <v>58</v>
      </c>
      <c r="E5" s="18">
        <v>2</v>
      </c>
      <c r="F5" s="18" t="s">
        <v>67</v>
      </c>
      <c r="G5" s="20" t="s">
        <v>793</v>
      </c>
    </row>
    <row r="6" spans="2:7" ht="45" x14ac:dyDescent="0.45">
      <c r="B6" s="17" t="s">
        <v>794</v>
      </c>
      <c r="C6" s="18" t="s">
        <v>53</v>
      </c>
      <c r="D6" s="18" t="s">
        <v>54</v>
      </c>
      <c r="E6" s="18">
        <v>1</v>
      </c>
      <c r="F6" s="18" t="s">
        <v>67</v>
      </c>
      <c r="G6" s="20" t="s">
        <v>795</v>
      </c>
    </row>
    <row r="7" spans="2:7" x14ac:dyDescent="0.45">
      <c r="B7" s="17" t="s">
        <v>276</v>
      </c>
      <c r="C7" s="18" t="s">
        <v>53</v>
      </c>
      <c r="D7" s="18" t="s">
        <v>75</v>
      </c>
      <c r="E7" s="18">
        <v>50</v>
      </c>
      <c r="F7" s="18" t="s">
        <v>55</v>
      </c>
      <c r="G7" s="20" t="s">
        <v>796</v>
      </c>
    </row>
    <row r="8" spans="2:7" x14ac:dyDescent="0.45">
      <c r="B8" s="17" t="s">
        <v>797</v>
      </c>
      <c r="C8" s="18" t="s">
        <v>53</v>
      </c>
      <c r="D8" s="18" t="s">
        <v>75</v>
      </c>
      <c r="E8" s="18">
        <v>20</v>
      </c>
      <c r="F8" s="18" t="s">
        <v>55</v>
      </c>
      <c r="G8" s="20" t="s">
        <v>798</v>
      </c>
    </row>
    <row r="9" spans="2:7" ht="30" x14ac:dyDescent="0.45">
      <c r="B9" s="17" t="s">
        <v>799</v>
      </c>
      <c r="C9" s="18" t="s">
        <v>53</v>
      </c>
      <c r="D9" s="18" t="s">
        <v>54</v>
      </c>
      <c r="E9" s="18">
        <v>3</v>
      </c>
      <c r="F9" s="18" t="s">
        <v>72</v>
      </c>
      <c r="G9" s="20" t="s">
        <v>475</v>
      </c>
    </row>
    <row r="10" spans="2:7" ht="90" x14ac:dyDescent="0.45">
      <c r="B10" s="17" t="s">
        <v>800</v>
      </c>
      <c r="C10" s="18" t="s">
        <v>53</v>
      </c>
      <c r="D10" s="18" t="s">
        <v>54</v>
      </c>
      <c r="E10" s="18">
        <v>4</v>
      </c>
      <c r="F10" s="18" t="s">
        <v>67</v>
      </c>
      <c r="G10" s="20" t="s">
        <v>801</v>
      </c>
    </row>
    <row r="11" spans="2:7" x14ac:dyDescent="0.45">
      <c r="B11" s="17" t="s">
        <v>802</v>
      </c>
      <c r="C11" s="18" t="s">
        <v>61</v>
      </c>
      <c r="D11" s="18" t="s">
        <v>62</v>
      </c>
      <c r="E11" s="18" t="s">
        <v>62</v>
      </c>
      <c r="F11" s="18" t="s">
        <v>62</v>
      </c>
      <c r="G11" s="20" t="s">
        <v>188</v>
      </c>
    </row>
    <row r="12" spans="2:7" ht="60" x14ac:dyDescent="0.45">
      <c r="B12" s="17" t="s">
        <v>803</v>
      </c>
      <c r="C12" s="18" t="s">
        <v>53</v>
      </c>
      <c r="D12" s="18" t="s">
        <v>54</v>
      </c>
      <c r="E12" s="18">
        <v>10</v>
      </c>
      <c r="F12" s="18" t="s">
        <v>67</v>
      </c>
      <c r="G12" s="20" t="s">
        <v>804</v>
      </c>
    </row>
    <row r="13" spans="2:7" x14ac:dyDescent="0.45">
      <c r="B13" s="17" t="s">
        <v>805</v>
      </c>
      <c r="C13" s="18" t="s">
        <v>61</v>
      </c>
      <c r="D13" s="18" t="s">
        <v>62</v>
      </c>
      <c r="E13" s="18" t="s">
        <v>62</v>
      </c>
      <c r="F13" s="18" t="s">
        <v>62</v>
      </c>
      <c r="G13" s="20" t="s">
        <v>188</v>
      </c>
    </row>
    <row r="14" spans="2:7" ht="45" x14ac:dyDescent="0.45">
      <c r="B14" s="17" t="s">
        <v>806</v>
      </c>
      <c r="C14" s="18" t="s">
        <v>53</v>
      </c>
      <c r="D14" s="18" t="s">
        <v>54</v>
      </c>
      <c r="E14" s="18">
        <v>10</v>
      </c>
      <c r="F14" s="18" t="s">
        <v>72</v>
      </c>
      <c r="G14" s="20" t="s">
        <v>807</v>
      </c>
    </row>
    <row r="15" spans="2:7" x14ac:dyDescent="0.45">
      <c r="B15" s="17" t="s">
        <v>808</v>
      </c>
      <c r="C15" s="18" t="s">
        <v>61</v>
      </c>
      <c r="D15" s="18" t="s">
        <v>62</v>
      </c>
      <c r="E15" s="18" t="s">
        <v>62</v>
      </c>
      <c r="F15" s="18" t="s">
        <v>62</v>
      </c>
      <c r="G15" s="20" t="s">
        <v>188</v>
      </c>
    </row>
    <row r="16" spans="2:7" ht="30" x14ac:dyDescent="0.45">
      <c r="B16" s="17" t="s">
        <v>809</v>
      </c>
      <c r="C16" s="18" t="s">
        <v>53</v>
      </c>
      <c r="D16" s="18" t="s">
        <v>54</v>
      </c>
      <c r="E16" s="18">
        <v>10</v>
      </c>
      <c r="F16" s="18" t="s">
        <v>72</v>
      </c>
      <c r="G16" s="20" t="s">
        <v>810</v>
      </c>
    </row>
    <row r="17" spans="2:7" x14ac:dyDescent="0.45">
      <c r="B17" s="17" t="s">
        <v>811</v>
      </c>
      <c r="C17" s="18" t="s">
        <v>61</v>
      </c>
      <c r="D17" s="18" t="s">
        <v>62</v>
      </c>
      <c r="E17" s="18" t="s">
        <v>62</v>
      </c>
      <c r="F17" s="18" t="s">
        <v>62</v>
      </c>
      <c r="G17" s="20" t="s">
        <v>188</v>
      </c>
    </row>
    <row r="18" spans="2:7" ht="150" x14ac:dyDescent="0.45">
      <c r="B18" s="17" t="s">
        <v>812</v>
      </c>
      <c r="C18" s="18" t="s">
        <v>53</v>
      </c>
      <c r="D18" s="18" t="s">
        <v>75</v>
      </c>
      <c r="E18" s="18">
        <v>20</v>
      </c>
      <c r="F18" s="18" t="s">
        <v>55</v>
      </c>
      <c r="G18" s="20" t="s">
        <v>1480</v>
      </c>
    </row>
    <row r="19" spans="2:7" ht="105" x14ac:dyDescent="0.45">
      <c r="B19" s="17" t="s">
        <v>813</v>
      </c>
      <c r="C19" s="18" t="s">
        <v>53</v>
      </c>
      <c r="D19" s="18" t="s">
        <v>75</v>
      </c>
      <c r="E19" s="18">
        <v>16</v>
      </c>
      <c r="F19" s="18" t="s">
        <v>55</v>
      </c>
      <c r="G19" s="20" t="s">
        <v>814</v>
      </c>
    </row>
    <row r="20" spans="2:7" ht="30" x14ac:dyDescent="0.45">
      <c r="B20" s="17" t="s">
        <v>815</v>
      </c>
      <c r="C20" s="18" t="s">
        <v>53</v>
      </c>
      <c r="D20" s="18" t="s">
        <v>75</v>
      </c>
      <c r="E20" s="18">
        <v>100</v>
      </c>
      <c r="F20" s="18" t="s">
        <v>72</v>
      </c>
      <c r="G20" s="20" t="s">
        <v>816</v>
      </c>
    </row>
    <row r="21" spans="2:7" ht="45" x14ac:dyDescent="0.45">
      <c r="B21" s="17" t="s">
        <v>817</v>
      </c>
      <c r="C21" s="18" t="s">
        <v>53</v>
      </c>
      <c r="D21" s="18" t="s">
        <v>75</v>
      </c>
      <c r="E21" s="18">
        <v>50</v>
      </c>
      <c r="F21" s="18" t="s">
        <v>67</v>
      </c>
      <c r="G21" s="20" t="s">
        <v>818</v>
      </c>
    </row>
    <row r="22" spans="2:7" x14ac:dyDescent="0.45">
      <c r="B22" s="17" t="s">
        <v>622</v>
      </c>
      <c r="C22" s="18" t="s">
        <v>53</v>
      </c>
      <c r="D22" s="18" t="s">
        <v>54</v>
      </c>
      <c r="E22" s="18">
        <v>8</v>
      </c>
      <c r="F22" s="18" t="s">
        <v>67</v>
      </c>
      <c r="G22" s="20" t="s">
        <v>819</v>
      </c>
    </row>
    <row r="23" spans="2:7" x14ac:dyDescent="0.45">
      <c r="B23" s="17" t="s">
        <v>624</v>
      </c>
      <c r="C23" s="18" t="s">
        <v>53</v>
      </c>
      <c r="D23" s="18" t="s">
        <v>58</v>
      </c>
      <c r="E23" s="18">
        <v>2</v>
      </c>
      <c r="F23" s="18" t="s">
        <v>67</v>
      </c>
      <c r="G23" s="20" t="s">
        <v>819</v>
      </c>
    </row>
    <row r="24" spans="2:7" x14ac:dyDescent="0.45">
      <c r="B24" s="17" t="s">
        <v>626</v>
      </c>
      <c r="C24" s="18" t="s">
        <v>61</v>
      </c>
      <c r="D24" s="18" t="s">
        <v>62</v>
      </c>
      <c r="E24" s="18" t="s">
        <v>62</v>
      </c>
      <c r="F24" s="18" t="s">
        <v>62</v>
      </c>
      <c r="G24" s="20" t="s">
        <v>188</v>
      </c>
    </row>
    <row r="25" spans="2:7" x14ac:dyDescent="0.45">
      <c r="B25" s="17" t="s">
        <v>820</v>
      </c>
      <c r="C25" s="18" t="s">
        <v>53</v>
      </c>
      <c r="D25" s="18" t="s">
        <v>75</v>
      </c>
      <c r="E25" s="18">
        <v>20</v>
      </c>
      <c r="F25" s="18" t="s">
        <v>72</v>
      </c>
      <c r="G25" s="20" t="s">
        <v>821</v>
      </c>
    </row>
    <row r="26" spans="2:7" ht="30" x14ac:dyDescent="0.45">
      <c r="B26" s="17" t="s">
        <v>822</v>
      </c>
      <c r="C26" s="18" t="s">
        <v>53</v>
      </c>
      <c r="D26" s="18" t="s">
        <v>54</v>
      </c>
      <c r="E26" s="18">
        <v>20</v>
      </c>
      <c r="F26" s="18" t="s">
        <v>72</v>
      </c>
      <c r="G26" s="20" t="s">
        <v>823</v>
      </c>
    </row>
    <row r="27" spans="2:7" ht="30" x14ac:dyDescent="0.45">
      <c r="B27" s="17" t="s">
        <v>824</v>
      </c>
      <c r="C27" s="18" t="s">
        <v>53</v>
      </c>
      <c r="D27" s="18" t="s">
        <v>54</v>
      </c>
      <c r="E27" s="18">
        <v>2</v>
      </c>
      <c r="F27" s="18" t="s">
        <v>72</v>
      </c>
      <c r="G27" s="20" t="s">
        <v>823</v>
      </c>
    </row>
    <row r="28" spans="2:7" x14ac:dyDescent="0.45">
      <c r="B28" s="17" t="s">
        <v>825</v>
      </c>
      <c r="C28" s="18" t="s">
        <v>61</v>
      </c>
      <c r="D28" s="18" t="s">
        <v>62</v>
      </c>
      <c r="E28" s="18" t="s">
        <v>62</v>
      </c>
      <c r="F28" s="18" t="s">
        <v>62</v>
      </c>
      <c r="G28" s="20" t="s">
        <v>188</v>
      </c>
    </row>
    <row r="29" spans="2:7" ht="45" x14ac:dyDescent="0.45">
      <c r="B29" s="17" t="s">
        <v>826</v>
      </c>
      <c r="C29" s="18" t="s">
        <v>53</v>
      </c>
      <c r="D29" s="18" t="s">
        <v>58</v>
      </c>
      <c r="E29" s="18">
        <v>1</v>
      </c>
      <c r="F29" s="18" t="s">
        <v>55</v>
      </c>
      <c r="G29" s="20" t="s">
        <v>827</v>
      </c>
    </row>
    <row r="30" spans="2:7" ht="30" x14ac:dyDescent="0.45">
      <c r="B30" s="17" t="s">
        <v>828</v>
      </c>
      <c r="C30" s="18" t="s">
        <v>53</v>
      </c>
      <c r="D30" s="18" t="s">
        <v>54</v>
      </c>
      <c r="E30" s="18">
        <v>20</v>
      </c>
      <c r="F30" s="18" t="s">
        <v>67</v>
      </c>
      <c r="G30" s="20" t="s">
        <v>829</v>
      </c>
    </row>
    <row r="31" spans="2:7" ht="30" x14ac:dyDescent="0.45">
      <c r="B31" s="17" t="s">
        <v>830</v>
      </c>
      <c r="C31" s="18" t="s">
        <v>53</v>
      </c>
      <c r="D31" s="18" t="s">
        <v>58</v>
      </c>
      <c r="E31" s="18">
        <v>2</v>
      </c>
      <c r="F31" s="18" t="s">
        <v>67</v>
      </c>
      <c r="G31" s="20" t="s">
        <v>829</v>
      </c>
    </row>
    <row r="32" spans="2:7" x14ac:dyDescent="0.45">
      <c r="B32" s="17" t="s">
        <v>831</v>
      </c>
      <c r="C32" s="18" t="s">
        <v>61</v>
      </c>
      <c r="D32" s="18" t="s">
        <v>62</v>
      </c>
      <c r="E32" s="18" t="s">
        <v>62</v>
      </c>
      <c r="F32" s="18" t="s">
        <v>62</v>
      </c>
      <c r="G32" s="20" t="s">
        <v>188</v>
      </c>
    </row>
    <row r="33" spans="2:7" x14ac:dyDescent="0.45">
      <c r="B33" s="17" t="s">
        <v>832</v>
      </c>
      <c r="C33" s="18" t="s">
        <v>53</v>
      </c>
      <c r="D33" s="18" t="s">
        <v>54</v>
      </c>
      <c r="E33" s="18">
        <v>10</v>
      </c>
      <c r="F33" s="18" t="s">
        <v>67</v>
      </c>
      <c r="G33" s="20" t="s">
        <v>833</v>
      </c>
    </row>
    <row r="34" spans="2:7" ht="60" x14ac:dyDescent="0.45">
      <c r="B34" s="17" t="s">
        <v>834</v>
      </c>
      <c r="C34" s="18" t="s">
        <v>53</v>
      </c>
      <c r="D34" s="18" t="s">
        <v>190</v>
      </c>
      <c r="E34" s="18" t="s">
        <v>62</v>
      </c>
      <c r="F34" s="18" t="s">
        <v>67</v>
      </c>
      <c r="G34" s="20" t="s">
        <v>835</v>
      </c>
    </row>
    <row r="35" spans="2:7" ht="60" x14ac:dyDescent="0.45">
      <c r="B35" s="17" t="s">
        <v>836</v>
      </c>
      <c r="C35" s="18" t="s">
        <v>53</v>
      </c>
      <c r="D35" s="18" t="s">
        <v>190</v>
      </c>
      <c r="E35" s="18" t="s">
        <v>62</v>
      </c>
      <c r="F35" s="18" t="s">
        <v>67</v>
      </c>
      <c r="G35" s="20" t="s">
        <v>835</v>
      </c>
    </row>
    <row r="36" spans="2:7" x14ac:dyDescent="0.45">
      <c r="B36" s="17" t="s">
        <v>837</v>
      </c>
      <c r="C36" s="18" t="s">
        <v>53</v>
      </c>
      <c r="D36" s="18" t="s">
        <v>190</v>
      </c>
      <c r="E36" s="18" t="s">
        <v>62</v>
      </c>
      <c r="F36" s="18" t="s">
        <v>72</v>
      </c>
      <c r="G36" s="20" t="s">
        <v>838</v>
      </c>
    </row>
    <row r="37" spans="2:7" x14ac:dyDescent="0.45">
      <c r="B37" s="17" t="s">
        <v>839</v>
      </c>
      <c r="C37" s="18" t="s">
        <v>53</v>
      </c>
      <c r="D37" s="18" t="s">
        <v>190</v>
      </c>
      <c r="E37" s="18" t="s">
        <v>62</v>
      </c>
      <c r="F37" s="18" t="s">
        <v>72</v>
      </c>
      <c r="G37" s="20" t="s">
        <v>840</v>
      </c>
    </row>
    <row r="38" spans="2:7" x14ac:dyDescent="0.45">
      <c r="B38" s="17" t="s">
        <v>841</v>
      </c>
      <c r="C38" s="18" t="s">
        <v>53</v>
      </c>
      <c r="D38" s="18" t="s">
        <v>190</v>
      </c>
      <c r="E38" s="18" t="s">
        <v>62</v>
      </c>
      <c r="F38" s="18" t="s">
        <v>72</v>
      </c>
      <c r="G38" s="20" t="s">
        <v>842</v>
      </c>
    </row>
    <row r="39" spans="2:7" x14ac:dyDescent="0.45">
      <c r="B39" s="17" t="s">
        <v>843</v>
      </c>
      <c r="C39" s="18" t="s">
        <v>53</v>
      </c>
      <c r="D39" s="18" t="s">
        <v>190</v>
      </c>
      <c r="E39" s="18" t="s">
        <v>62</v>
      </c>
      <c r="F39" s="18" t="s">
        <v>67</v>
      </c>
      <c r="G39" s="20" t="s">
        <v>844</v>
      </c>
    </row>
    <row r="40" spans="2:7" x14ac:dyDescent="0.45">
      <c r="B40" s="17" t="s">
        <v>845</v>
      </c>
      <c r="C40" s="18" t="s">
        <v>53</v>
      </c>
      <c r="D40" s="18" t="s">
        <v>54</v>
      </c>
      <c r="E40" s="18">
        <v>10</v>
      </c>
      <c r="F40" s="18" t="s">
        <v>55</v>
      </c>
      <c r="G40" s="20" t="s">
        <v>846</v>
      </c>
    </row>
    <row r="41" spans="2:7" x14ac:dyDescent="0.45">
      <c r="B41" s="17" t="s">
        <v>847</v>
      </c>
      <c r="C41" s="18" t="s">
        <v>61</v>
      </c>
      <c r="D41" s="18" t="s">
        <v>62</v>
      </c>
      <c r="E41" s="18" t="s">
        <v>62</v>
      </c>
      <c r="F41" s="18" t="s">
        <v>62</v>
      </c>
      <c r="G41" s="20" t="s">
        <v>188</v>
      </c>
    </row>
    <row r="42" spans="2:7" x14ac:dyDescent="0.45">
      <c r="B42" s="17" t="s">
        <v>848</v>
      </c>
      <c r="C42" s="18" t="s">
        <v>53</v>
      </c>
      <c r="D42" s="18" t="s">
        <v>54</v>
      </c>
      <c r="E42" s="18">
        <v>10</v>
      </c>
      <c r="F42" s="18" t="s">
        <v>55</v>
      </c>
      <c r="G42" s="20" t="s">
        <v>846</v>
      </c>
    </row>
    <row r="43" spans="2:7" x14ac:dyDescent="0.45">
      <c r="B43" s="17" t="s">
        <v>849</v>
      </c>
      <c r="C43" s="18" t="s">
        <v>61</v>
      </c>
      <c r="D43" s="18" t="s">
        <v>62</v>
      </c>
      <c r="E43" s="18" t="s">
        <v>62</v>
      </c>
      <c r="F43" s="18" t="s">
        <v>62</v>
      </c>
      <c r="G43" s="20" t="s">
        <v>188</v>
      </c>
    </row>
    <row r="44" spans="2:7" x14ac:dyDescent="0.45">
      <c r="B44" s="17" t="s">
        <v>850</v>
      </c>
      <c r="C44" s="18" t="s">
        <v>53</v>
      </c>
      <c r="D44" s="18" t="s">
        <v>54</v>
      </c>
      <c r="E44" s="18">
        <v>10</v>
      </c>
      <c r="F44" s="18" t="s">
        <v>72</v>
      </c>
      <c r="G44" s="20" t="s">
        <v>846</v>
      </c>
    </row>
    <row r="45" spans="2:7" x14ac:dyDescent="0.45">
      <c r="B45" s="17" t="s">
        <v>851</v>
      </c>
      <c r="C45" s="18" t="s">
        <v>61</v>
      </c>
      <c r="D45" s="18" t="s">
        <v>62</v>
      </c>
      <c r="E45" s="18" t="s">
        <v>62</v>
      </c>
      <c r="F45" s="18" t="s">
        <v>62</v>
      </c>
      <c r="G45" s="20" t="s">
        <v>188</v>
      </c>
    </row>
    <row r="46" spans="2:7" ht="150" x14ac:dyDescent="0.45">
      <c r="B46" s="17" t="s">
        <v>852</v>
      </c>
      <c r="C46" s="18" t="s">
        <v>53</v>
      </c>
      <c r="D46" s="18" t="s">
        <v>62</v>
      </c>
      <c r="E46" s="18" t="s">
        <v>62</v>
      </c>
      <c r="F46" s="18" t="s">
        <v>72</v>
      </c>
      <c r="G46" s="20" t="s">
        <v>853</v>
      </c>
    </row>
    <row r="47" spans="2:7" x14ac:dyDescent="0.45">
      <c r="B47" s="17" t="s">
        <v>854</v>
      </c>
      <c r="C47" s="18" t="s">
        <v>53</v>
      </c>
      <c r="D47" s="18" t="s">
        <v>190</v>
      </c>
      <c r="E47" s="18" t="s">
        <v>62</v>
      </c>
      <c r="F47" s="18" t="s">
        <v>67</v>
      </c>
      <c r="G47" s="20" t="s">
        <v>855</v>
      </c>
    </row>
    <row r="48" spans="2:7" ht="30" x14ac:dyDescent="0.45">
      <c r="B48" s="17" t="s">
        <v>856</v>
      </c>
      <c r="C48" s="18" t="s">
        <v>53</v>
      </c>
      <c r="D48" s="18" t="s">
        <v>58</v>
      </c>
      <c r="E48" s="18">
        <v>12</v>
      </c>
      <c r="F48" s="18" t="s">
        <v>67</v>
      </c>
      <c r="G48" s="20" t="s">
        <v>857</v>
      </c>
    </row>
    <row r="49" spans="2:7" x14ac:dyDescent="0.45">
      <c r="B49" s="17" t="s">
        <v>858</v>
      </c>
      <c r="C49" s="18" t="s">
        <v>53</v>
      </c>
      <c r="D49" s="18" t="s">
        <v>190</v>
      </c>
      <c r="E49" s="18" t="s">
        <v>62</v>
      </c>
      <c r="F49" s="18" t="s">
        <v>67</v>
      </c>
      <c r="G49" s="20" t="s">
        <v>859</v>
      </c>
    </row>
    <row r="50" spans="2:7" ht="30" x14ac:dyDescent="0.45">
      <c r="B50" s="17" t="s">
        <v>860</v>
      </c>
      <c r="C50" s="18" t="s">
        <v>53</v>
      </c>
      <c r="D50" s="18" t="s">
        <v>190</v>
      </c>
      <c r="E50" s="18" t="s">
        <v>62</v>
      </c>
      <c r="F50" s="18" t="s">
        <v>67</v>
      </c>
      <c r="G50" s="20" t="s">
        <v>861</v>
      </c>
    </row>
    <row r="51" spans="2:7" ht="90" x14ac:dyDescent="0.45">
      <c r="B51" s="17" t="s">
        <v>862</v>
      </c>
      <c r="C51" s="18" t="s">
        <v>53</v>
      </c>
      <c r="D51" s="18" t="s">
        <v>58</v>
      </c>
      <c r="E51" s="18">
        <v>12</v>
      </c>
      <c r="F51" s="18" t="s">
        <v>67</v>
      </c>
      <c r="G51" s="20" t="s">
        <v>863</v>
      </c>
    </row>
    <row r="52" spans="2:7" x14ac:dyDescent="0.45">
      <c r="B52" s="17" t="s">
        <v>864</v>
      </c>
      <c r="C52" s="18" t="s">
        <v>53</v>
      </c>
      <c r="D52" s="18" t="s">
        <v>58</v>
      </c>
      <c r="E52" s="18">
        <v>3</v>
      </c>
      <c r="F52" s="18" t="s">
        <v>72</v>
      </c>
      <c r="G52" s="20" t="s">
        <v>865</v>
      </c>
    </row>
    <row r="53" spans="2:7" x14ac:dyDescent="0.45">
      <c r="B53" s="17" t="s">
        <v>866</v>
      </c>
      <c r="C53" s="18" t="s">
        <v>53</v>
      </c>
      <c r="D53" s="18" t="s">
        <v>54</v>
      </c>
      <c r="E53" s="18">
        <v>1</v>
      </c>
      <c r="F53" s="18" t="s">
        <v>55</v>
      </c>
      <c r="G53" s="20" t="s">
        <v>867</v>
      </c>
    </row>
    <row r="54" spans="2:7" ht="30" x14ac:dyDescent="0.45">
      <c r="B54" s="17" t="s">
        <v>868</v>
      </c>
      <c r="C54" s="18" t="s">
        <v>53</v>
      </c>
      <c r="D54" s="18" t="s">
        <v>58</v>
      </c>
      <c r="E54" s="18">
        <v>1</v>
      </c>
      <c r="F54" s="18" t="s">
        <v>55</v>
      </c>
      <c r="G54" s="20" t="s">
        <v>869</v>
      </c>
    </row>
    <row r="55" spans="2:7" x14ac:dyDescent="0.45">
      <c r="B55" s="17" t="s">
        <v>870</v>
      </c>
      <c r="C55" s="18" t="s">
        <v>53</v>
      </c>
      <c r="D55" s="18" t="s">
        <v>58</v>
      </c>
      <c r="E55" s="18">
        <v>1</v>
      </c>
      <c r="F55" s="18" t="s">
        <v>55</v>
      </c>
      <c r="G55" s="20" t="s">
        <v>871</v>
      </c>
    </row>
    <row r="56" spans="2:7" x14ac:dyDescent="0.45">
      <c r="B56" s="17" t="s">
        <v>219</v>
      </c>
      <c r="C56" s="18" t="s">
        <v>53</v>
      </c>
      <c r="D56" s="18" t="s">
        <v>75</v>
      </c>
      <c r="E56" s="18">
        <v>1000</v>
      </c>
      <c r="F56" s="18" t="s">
        <v>72</v>
      </c>
      <c r="G56" s="20" t="s">
        <v>220</v>
      </c>
    </row>
    <row r="57" spans="2:7" x14ac:dyDescent="0.45">
      <c r="B57" s="17" t="s">
        <v>872</v>
      </c>
      <c r="C57" s="18" t="s">
        <v>53</v>
      </c>
      <c r="D57" s="18" t="s">
        <v>58</v>
      </c>
      <c r="E57" s="18">
        <v>1</v>
      </c>
      <c r="F57" s="18" t="s">
        <v>72</v>
      </c>
      <c r="G57" s="20" t="s">
        <v>873</v>
      </c>
    </row>
    <row r="58" spans="2:7" x14ac:dyDescent="0.45">
      <c r="B58" s="17" t="s">
        <v>874</v>
      </c>
      <c r="C58" s="18" t="s">
        <v>53</v>
      </c>
      <c r="D58" s="18" t="s">
        <v>58</v>
      </c>
      <c r="E58" s="18">
        <v>1</v>
      </c>
      <c r="F58" s="18" t="s">
        <v>72</v>
      </c>
      <c r="G58" s="20" t="s">
        <v>875</v>
      </c>
    </row>
    <row r="59" spans="2:7" ht="30" x14ac:dyDescent="0.45">
      <c r="B59" s="17" t="s">
        <v>876</v>
      </c>
      <c r="C59" s="18" t="s">
        <v>53</v>
      </c>
      <c r="D59" s="18" t="s">
        <v>58</v>
      </c>
      <c r="E59" s="18">
        <v>1</v>
      </c>
      <c r="F59" s="18" t="s">
        <v>72</v>
      </c>
      <c r="G59" s="20" t="s">
        <v>877</v>
      </c>
    </row>
    <row r="60" spans="2:7" x14ac:dyDescent="0.45">
      <c r="B60" s="17" t="s">
        <v>878</v>
      </c>
      <c r="C60" s="18" t="s">
        <v>53</v>
      </c>
      <c r="D60" s="18" t="s">
        <v>58</v>
      </c>
      <c r="E60" s="18">
        <v>1</v>
      </c>
      <c r="F60" s="18" t="s">
        <v>55</v>
      </c>
      <c r="G60" s="20" t="s">
        <v>879</v>
      </c>
    </row>
    <row r="61" spans="2:7" x14ac:dyDescent="0.45">
      <c r="B61" s="17" t="s">
        <v>880</v>
      </c>
      <c r="C61" s="18" t="s">
        <v>53</v>
      </c>
      <c r="D61" s="18" t="s">
        <v>190</v>
      </c>
      <c r="E61" s="18" t="s">
        <v>62</v>
      </c>
      <c r="F61" s="18" t="s">
        <v>67</v>
      </c>
      <c r="G61" s="20" t="s">
        <v>881</v>
      </c>
    </row>
    <row r="62" spans="2:7" x14ac:dyDescent="0.45">
      <c r="B62" s="17" t="s">
        <v>882</v>
      </c>
      <c r="C62" s="18" t="s">
        <v>53</v>
      </c>
      <c r="D62" s="18" t="s">
        <v>58</v>
      </c>
      <c r="E62" s="18">
        <v>1</v>
      </c>
      <c r="F62" s="18" t="s">
        <v>55</v>
      </c>
      <c r="G62" s="20" t="s">
        <v>883</v>
      </c>
    </row>
    <row r="63" spans="2:7" x14ac:dyDescent="0.45">
      <c r="B63" s="17" t="s">
        <v>884</v>
      </c>
      <c r="C63" s="18" t="s">
        <v>53</v>
      </c>
      <c r="D63" s="18" t="s">
        <v>190</v>
      </c>
      <c r="E63" s="18" t="s">
        <v>62</v>
      </c>
      <c r="F63" s="18" t="s">
        <v>67</v>
      </c>
      <c r="G63" s="20" t="s">
        <v>885</v>
      </c>
    </row>
    <row r="64" spans="2:7" ht="90" x14ac:dyDescent="0.45">
      <c r="B64" s="17" t="s">
        <v>432</v>
      </c>
      <c r="C64" s="18" t="s">
        <v>53</v>
      </c>
      <c r="D64" s="18" t="s">
        <v>58</v>
      </c>
      <c r="E64" s="18">
        <v>1</v>
      </c>
      <c r="F64" s="18" t="s">
        <v>67</v>
      </c>
      <c r="G64" s="20" t="s">
        <v>886</v>
      </c>
    </row>
    <row r="65" spans="2:7" ht="30" x14ac:dyDescent="0.45">
      <c r="B65" s="17" t="s">
        <v>434</v>
      </c>
      <c r="C65" s="18" t="s">
        <v>53</v>
      </c>
      <c r="D65" s="18" t="s">
        <v>190</v>
      </c>
      <c r="E65" s="18" t="s">
        <v>62</v>
      </c>
      <c r="F65" s="18" t="s">
        <v>67</v>
      </c>
      <c r="G65" s="20" t="s">
        <v>887</v>
      </c>
    </row>
    <row r="66" spans="2:7" ht="45" x14ac:dyDescent="0.45">
      <c r="B66" s="17" t="s">
        <v>436</v>
      </c>
      <c r="C66" s="18" t="s">
        <v>53</v>
      </c>
      <c r="D66" s="18" t="s">
        <v>190</v>
      </c>
      <c r="E66" s="18" t="s">
        <v>62</v>
      </c>
      <c r="F66" s="18" t="s">
        <v>67</v>
      </c>
      <c r="G66" s="20" t="s">
        <v>888</v>
      </c>
    </row>
    <row r="67" spans="2:7" ht="75" x14ac:dyDescent="0.45">
      <c r="B67" s="17" t="s">
        <v>438</v>
      </c>
      <c r="C67" s="18" t="s">
        <v>53</v>
      </c>
      <c r="D67" s="18" t="s">
        <v>58</v>
      </c>
      <c r="E67" s="18">
        <v>12</v>
      </c>
      <c r="F67" s="18" t="s">
        <v>67</v>
      </c>
      <c r="G67" s="20" t="s">
        <v>889</v>
      </c>
    </row>
    <row r="68" spans="2:7" x14ac:dyDescent="0.45">
      <c r="B68" s="17" t="s">
        <v>890</v>
      </c>
      <c r="C68" s="18" t="s">
        <v>53</v>
      </c>
      <c r="D68" s="18" t="s">
        <v>58</v>
      </c>
      <c r="E68" s="18">
        <v>1</v>
      </c>
      <c r="F68" s="18" t="s">
        <v>55</v>
      </c>
      <c r="G68" s="20" t="s">
        <v>891</v>
      </c>
    </row>
    <row r="69" spans="2:7" ht="30" x14ac:dyDescent="0.45">
      <c r="B69" s="17" t="s">
        <v>892</v>
      </c>
      <c r="C69" s="18" t="s">
        <v>53</v>
      </c>
      <c r="D69" s="18" t="s">
        <v>54</v>
      </c>
      <c r="E69" s="18">
        <v>10</v>
      </c>
      <c r="F69" s="18" t="s">
        <v>67</v>
      </c>
      <c r="G69" s="20" t="s">
        <v>893</v>
      </c>
    </row>
    <row r="70" spans="2:7" ht="30" x14ac:dyDescent="0.45">
      <c r="B70" s="17" t="s">
        <v>894</v>
      </c>
      <c r="C70" s="18" t="s">
        <v>53</v>
      </c>
      <c r="D70" s="18" t="s">
        <v>190</v>
      </c>
      <c r="E70" s="18" t="s">
        <v>62</v>
      </c>
      <c r="F70" s="18" t="s">
        <v>67</v>
      </c>
      <c r="G70" s="20" t="s">
        <v>895</v>
      </c>
    </row>
    <row r="71" spans="2:7" x14ac:dyDescent="0.45">
      <c r="B71" s="17" t="s">
        <v>896</v>
      </c>
      <c r="C71" s="18" t="s">
        <v>53</v>
      </c>
      <c r="D71" s="18" t="s">
        <v>75</v>
      </c>
      <c r="E71" s="18">
        <v>50</v>
      </c>
      <c r="F71" s="18" t="s">
        <v>62</v>
      </c>
      <c r="G71" s="20" t="s">
        <v>897</v>
      </c>
    </row>
    <row r="72" spans="2:7" ht="18.5" thickBot="1" x14ac:dyDescent="0.5">
      <c r="B72" s="22" t="s">
        <v>898</v>
      </c>
      <c r="C72" s="23" t="s">
        <v>53</v>
      </c>
      <c r="D72" s="23" t="s">
        <v>75</v>
      </c>
      <c r="E72" s="23">
        <v>1000</v>
      </c>
      <c r="F72" s="23" t="s">
        <v>62</v>
      </c>
      <c r="G72" s="24" t="s">
        <v>899</v>
      </c>
    </row>
  </sheetData>
  <mergeCells count="1">
    <mergeCell ref="B2:G2"/>
  </mergeCells>
  <phoneticPr fontId="7"/>
  <hyperlinks>
    <hyperlink ref="B2:G2" location="目次!A1" display="プロジェクトデータ取込" xr:uid="{4C773B94-8F96-482C-89CC-400585396239}"/>
  </hyperlinks>
  <pageMargins left="0.25" right="0.25" top="0.75" bottom="0.75" header="0.3" footer="0.3"/>
  <pageSetup paperSize="9" scale="81" fitToHeight="0" orientation="portrait" r:id="rId1"/>
  <headerFooter>
    <oddFooter>&amp;C&amp;P /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16"/>
  <dimension ref="A1:BY10"/>
  <sheetViews>
    <sheetView workbookViewId="0"/>
  </sheetViews>
  <sheetFormatPr defaultColWidth="9.19921875" defaultRowHeight="15" x14ac:dyDescent="0.45"/>
  <cols>
    <col min="1" max="1" width="10.59765625" style="33" customWidth="1"/>
    <col min="2" max="16384" width="9.19921875" style="33"/>
  </cols>
  <sheetData>
    <row r="1" spans="1:77" s="28" customFormat="1" ht="112.5" customHeight="1" x14ac:dyDescent="0.45">
      <c r="A1" s="68" t="s">
        <v>52</v>
      </c>
      <c r="B1" s="68" t="s">
        <v>57</v>
      </c>
      <c r="C1" s="68" t="s">
        <v>794</v>
      </c>
      <c r="D1" s="68" t="s">
        <v>276</v>
      </c>
      <c r="E1" s="68" t="s">
        <v>797</v>
      </c>
      <c r="F1" s="68" t="s">
        <v>799</v>
      </c>
      <c r="G1" s="68" t="s">
        <v>800</v>
      </c>
      <c r="H1" s="69" t="s">
        <v>802</v>
      </c>
      <c r="I1" s="68" t="s">
        <v>803</v>
      </c>
      <c r="J1" s="69" t="s">
        <v>805</v>
      </c>
      <c r="K1" s="68" t="s">
        <v>806</v>
      </c>
      <c r="L1" s="69" t="s">
        <v>808</v>
      </c>
      <c r="M1" s="68" t="s">
        <v>809</v>
      </c>
      <c r="N1" s="69" t="s">
        <v>811</v>
      </c>
      <c r="O1" s="68" t="s">
        <v>812</v>
      </c>
      <c r="P1" s="68" t="s">
        <v>813</v>
      </c>
      <c r="Q1" s="68" t="s">
        <v>815</v>
      </c>
      <c r="R1" s="68" t="s">
        <v>817</v>
      </c>
      <c r="S1" s="68" t="s">
        <v>622</v>
      </c>
      <c r="T1" s="68" t="s">
        <v>624</v>
      </c>
      <c r="U1" s="69" t="s">
        <v>626</v>
      </c>
      <c r="V1" s="68" t="s">
        <v>820</v>
      </c>
      <c r="W1" s="68" t="s">
        <v>822</v>
      </c>
      <c r="X1" s="68" t="s">
        <v>824</v>
      </c>
      <c r="Y1" s="69" t="s">
        <v>825</v>
      </c>
      <c r="Z1" s="68" t="s">
        <v>826</v>
      </c>
      <c r="AA1" s="68" t="s">
        <v>828</v>
      </c>
      <c r="AB1" s="68" t="s">
        <v>830</v>
      </c>
      <c r="AC1" s="69" t="s">
        <v>831</v>
      </c>
      <c r="AD1" s="68" t="s">
        <v>832</v>
      </c>
      <c r="AE1" s="68" t="s">
        <v>834</v>
      </c>
      <c r="AF1" s="68" t="s">
        <v>836</v>
      </c>
      <c r="AG1" s="68" t="s">
        <v>837</v>
      </c>
      <c r="AH1" s="68" t="s">
        <v>839</v>
      </c>
      <c r="AI1" s="68" t="s">
        <v>841</v>
      </c>
      <c r="AJ1" s="68" t="s">
        <v>843</v>
      </c>
      <c r="AK1" s="68" t="s">
        <v>845</v>
      </c>
      <c r="AL1" s="69" t="s">
        <v>847</v>
      </c>
      <c r="AM1" s="68" t="s">
        <v>848</v>
      </c>
      <c r="AN1" s="69" t="s">
        <v>849</v>
      </c>
      <c r="AO1" s="68" t="s">
        <v>850</v>
      </c>
      <c r="AP1" s="69" t="s">
        <v>851</v>
      </c>
      <c r="AQ1" s="68" t="s">
        <v>900</v>
      </c>
      <c r="AR1" s="68" t="s">
        <v>901</v>
      </c>
      <c r="AS1" s="68" t="s">
        <v>902</v>
      </c>
      <c r="AT1" s="68" t="s">
        <v>903</v>
      </c>
      <c r="AU1" s="68" t="s">
        <v>904</v>
      </c>
      <c r="AV1" s="68" t="s">
        <v>905</v>
      </c>
      <c r="AW1" s="68" t="s">
        <v>906</v>
      </c>
      <c r="AX1" s="68" t="s">
        <v>907</v>
      </c>
      <c r="AY1" s="68" t="s">
        <v>908</v>
      </c>
      <c r="AZ1" s="68" t="s">
        <v>909</v>
      </c>
      <c r="BA1" s="68" t="s">
        <v>854</v>
      </c>
      <c r="BB1" s="68" t="s">
        <v>856</v>
      </c>
      <c r="BC1" s="68" t="s">
        <v>858</v>
      </c>
      <c r="BD1" s="68" t="s">
        <v>860</v>
      </c>
      <c r="BE1" s="68" t="s">
        <v>862</v>
      </c>
      <c r="BF1" s="68" t="s">
        <v>864</v>
      </c>
      <c r="BG1" s="68" t="s">
        <v>866</v>
      </c>
      <c r="BH1" s="68" t="s">
        <v>868</v>
      </c>
      <c r="BI1" s="68" t="s">
        <v>870</v>
      </c>
      <c r="BJ1" s="68" t="s">
        <v>219</v>
      </c>
      <c r="BK1" s="68" t="s">
        <v>872</v>
      </c>
      <c r="BL1" s="68" t="s">
        <v>874</v>
      </c>
      <c r="BM1" s="68" t="s">
        <v>910</v>
      </c>
      <c r="BN1" s="68" t="s">
        <v>911</v>
      </c>
      <c r="BO1" s="68" t="s">
        <v>912</v>
      </c>
      <c r="BP1" s="68" t="s">
        <v>913</v>
      </c>
      <c r="BQ1" s="68" t="s">
        <v>432</v>
      </c>
      <c r="BR1" s="68" t="s">
        <v>434</v>
      </c>
      <c r="BS1" s="68" t="s">
        <v>436</v>
      </c>
      <c r="BT1" s="68" t="s">
        <v>438</v>
      </c>
      <c r="BU1" s="39" t="s">
        <v>890</v>
      </c>
      <c r="BV1" s="39" t="s">
        <v>892</v>
      </c>
      <c r="BW1" s="39" t="s">
        <v>914</v>
      </c>
      <c r="BX1" s="39" t="s">
        <v>896</v>
      </c>
      <c r="BY1" s="39" t="s">
        <v>915</v>
      </c>
    </row>
    <row r="2" spans="1:77" x14ac:dyDescent="0.45">
      <c r="A2" s="70" t="s">
        <v>119</v>
      </c>
      <c r="B2" s="70" t="s">
        <v>128</v>
      </c>
      <c r="C2" s="70" t="s">
        <v>916</v>
      </c>
      <c r="D2" s="70" t="s">
        <v>917</v>
      </c>
      <c r="E2" s="70" t="s">
        <v>918</v>
      </c>
      <c r="F2" s="70" t="s">
        <v>919</v>
      </c>
      <c r="G2" s="70" t="s">
        <v>920</v>
      </c>
      <c r="H2" s="70" t="s">
        <v>921</v>
      </c>
      <c r="I2" s="70" t="s">
        <v>501</v>
      </c>
      <c r="J2" s="70" t="s">
        <v>502</v>
      </c>
      <c r="K2" s="70"/>
      <c r="L2" s="70"/>
      <c r="M2" s="70" t="s">
        <v>482</v>
      </c>
      <c r="N2" s="70" t="s">
        <v>483</v>
      </c>
      <c r="O2" s="70" t="s">
        <v>922</v>
      </c>
      <c r="P2" s="70" t="s">
        <v>923</v>
      </c>
      <c r="Q2" s="70" t="s">
        <v>924</v>
      </c>
      <c r="R2" s="70" t="s">
        <v>925</v>
      </c>
      <c r="S2" s="70" t="s">
        <v>651</v>
      </c>
      <c r="T2" s="70" t="s">
        <v>120</v>
      </c>
      <c r="U2" s="70" t="s">
        <v>654</v>
      </c>
      <c r="V2" s="70" t="s">
        <v>926</v>
      </c>
      <c r="W2" s="70" t="s">
        <v>119</v>
      </c>
      <c r="X2" s="70" t="s">
        <v>120</v>
      </c>
      <c r="Y2" s="70" t="s">
        <v>927</v>
      </c>
      <c r="Z2" s="70" t="s">
        <v>122</v>
      </c>
      <c r="AA2" s="70" t="s">
        <v>119</v>
      </c>
      <c r="AB2" s="70" t="s">
        <v>120</v>
      </c>
      <c r="AC2" s="70" t="s">
        <v>927</v>
      </c>
      <c r="AD2" s="70"/>
      <c r="AE2" s="70" t="s">
        <v>928</v>
      </c>
      <c r="AF2" s="70" t="s">
        <v>929</v>
      </c>
      <c r="AG2" s="70"/>
      <c r="AH2" s="70"/>
      <c r="AI2" s="70"/>
      <c r="AJ2" s="70"/>
      <c r="AK2" s="70" t="s">
        <v>498</v>
      </c>
      <c r="AL2" s="70" t="s">
        <v>499</v>
      </c>
      <c r="AM2" s="70" t="s">
        <v>503</v>
      </c>
      <c r="AN2" s="70" t="s">
        <v>504</v>
      </c>
      <c r="AO2" s="70" t="s">
        <v>484</v>
      </c>
      <c r="AP2" s="70" t="s">
        <v>485</v>
      </c>
      <c r="AQ2" s="70"/>
      <c r="AR2" s="70"/>
      <c r="AS2" s="70"/>
      <c r="AT2" s="70"/>
      <c r="AU2" s="70"/>
      <c r="AV2" s="70"/>
      <c r="AW2" s="70"/>
      <c r="AX2" s="70"/>
      <c r="AY2" s="70"/>
      <c r="AZ2" s="70"/>
      <c r="BA2" s="70"/>
      <c r="BB2" s="70" t="s">
        <v>122</v>
      </c>
      <c r="BC2" s="70"/>
      <c r="BD2" s="70" t="s">
        <v>928</v>
      </c>
      <c r="BE2" s="70" t="s">
        <v>930</v>
      </c>
      <c r="BF2" s="70" t="s">
        <v>931</v>
      </c>
      <c r="BG2" s="70" t="s">
        <v>932</v>
      </c>
      <c r="BH2" s="70" t="s">
        <v>127</v>
      </c>
      <c r="BI2" s="70" t="s">
        <v>127</v>
      </c>
      <c r="BJ2" s="70"/>
      <c r="BK2" s="70" t="s">
        <v>122</v>
      </c>
      <c r="BL2" s="70" t="s">
        <v>122</v>
      </c>
      <c r="BM2" s="70" t="s">
        <v>122</v>
      </c>
      <c r="BN2" s="70"/>
      <c r="BO2" s="70" t="s">
        <v>122</v>
      </c>
      <c r="BP2" s="70"/>
      <c r="BQ2" s="70" t="s">
        <v>783</v>
      </c>
      <c r="BR2" s="70"/>
      <c r="BS2" s="70" t="s">
        <v>929</v>
      </c>
      <c r="BT2" s="71" t="s">
        <v>930</v>
      </c>
      <c r="BU2" s="29"/>
      <c r="BV2" s="29"/>
      <c r="BW2" s="29"/>
      <c r="BX2" s="29"/>
      <c r="BY2" s="29"/>
    </row>
    <row r="3" spans="1:77" x14ac:dyDescent="0.45">
      <c r="A3" s="70" t="s">
        <v>933</v>
      </c>
      <c r="B3" s="70" t="s">
        <v>120</v>
      </c>
      <c r="C3" s="70" t="s">
        <v>755</v>
      </c>
      <c r="D3" s="70" t="s">
        <v>934</v>
      </c>
      <c r="E3" s="70" t="s">
        <v>935</v>
      </c>
      <c r="F3" s="70"/>
      <c r="G3" s="70" t="s">
        <v>936</v>
      </c>
      <c r="H3" s="70" t="s">
        <v>937</v>
      </c>
      <c r="I3" s="70" t="s">
        <v>496</v>
      </c>
      <c r="J3" s="70" t="s">
        <v>497</v>
      </c>
      <c r="K3" s="70"/>
      <c r="L3" s="70"/>
      <c r="M3" s="70"/>
      <c r="N3" s="70"/>
      <c r="O3" s="70" t="s">
        <v>922</v>
      </c>
      <c r="P3" s="70" t="s">
        <v>938</v>
      </c>
      <c r="Q3" s="70"/>
      <c r="R3" s="70" t="s">
        <v>925</v>
      </c>
      <c r="S3" s="70" t="s">
        <v>939</v>
      </c>
      <c r="T3" s="70" t="s">
        <v>120</v>
      </c>
      <c r="U3" s="70" t="s">
        <v>940</v>
      </c>
      <c r="V3" s="70" t="s">
        <v>941</v>
      </c>
      <c r="W3" s="70"/>
      <c r="X3" s="70"/>
      <c r="Y3" s="70"/>
      <c r="Z3" s="70" t="s">
        <v>127</v>
      </c>
      <c r="AA3" s="70" t="s">
        <v>942</v>
      </c>
      <c r="AB3" s="70" t="s">
        <v>942</v>
      </c>
      <c r="AC3" s="70" t="s">
        <v>935</v>
      </c>
      <c r="AD3" s="70"/>
      <c r="AE3" s="70" t="s">
        <v>943</v>
      </c>
      <c r="AF3" s="70" t="s">
        <v>443</v>
      </c>
      <c r="AG3" s="70"/>
      <c r="AH3" s="70"/>
      <c r="AI3" s="70"/>
      <c r="AJ3" s="70"/>
      <c r="AK3" s="70" t="s">
        <v>228</v>
      </c>
      <c r="AL3" s="70" t="s">
        <v>763</v>
      </c>
      <c r="AM3" s="70" t="s">
        <v>387</v>
      </c>
      <c r="AN3" s="70" t="s">
        <v>944</v>
      </c>
      <c r="AO3" s="70"/>
      <c r="AP3" s="70"/>
      <c r="AQ3" s="70"/>
      <c r="AR3" s="70"/>
      <c r="AS3" s="70"/>
      <c r="AT3" s="70"/>
      <c r="AU3" s="70"/>
      <c r="AV3" s="70"/>
      <c r="AW3" s="70"/>
      <c r="AX3" s="70"/>
      <c r="AY3" s="70"/>
      <c r="AZ3" s="70"/>
      <c r="BA3" s="70"/>
      <c r="BB3" s="70" t="s">
        <v>122</v>
      </c>
      <c r="BC3" s="70" t="s">
        <v>943</v>
      </c>
      <c r="BD3" s="70"/>
      <c r="BE3" s="70" t="s">
        <v>945</v>
      </c>
      <c r="BF3" s="70" t="s">
        <v>931</v>
      </c>
      <c r="BG3" s="70" t="s">
        <v>932</v>
      </c>
      <c r="BH3" s="70" t="s">
        <v>122</v>
      </c>
      <c r="BI3" s="70" t="s">
        <v>122</v>
      </c>
      <c r="BJ3" s="70"/>
      <c r="BK3" s="70" t="s">
        <v>122</v>
      </c>
      <c r="BL3" s="70" t="s">
        <v>122</v>
      </c>
      <c r="BM3" s="70" t="s">
        <v>122</v>
      </c>
      <c r="BN3" s="70"/>
      <c r="BO3" s="70" t="s">
        <v>122</v>
      </c>
      <c r="BP3" s="70"/>
      <c r="BQ3" s="70" t="s">
        <v>141</v>
      </c>
      <c r="BR3" s="70" t="s">
        <v>443</v>
      </c>
      <c r="BS3" s="70"/>
      <c r="BT3" s="71" t="s">
        <v>945</v>
      </c>
      <c r="BU3" s="29"/>
      <c r="BV3" s="29"/>
      <c r="BW3" s="29"/>
      <c r="BX3" s="29"/>
      <c r="BY3" s="29"/>
    </row>
    <row r="4" spans="1:77" x14ac:dyDescent="0.45">
      <c r="A4" s="70" t="s">
        <v>445</v>
      </c>
      <c r="B4" s="70" t="s">
        <v>120</v>
      </c>
      <c r="C4" s="70" t="s">
        <v>755</v>
      </c>
      <c r="D4" s="70" t="s">
        <v>946</v>
      </c>
      <c r="E4" s="70" t="s">
        <v>946</v>
      </c>
      <c r="F4" s="70" t="s">
        <v>947</v>
      </c>
      <c r="G4" s="70" t="s">
        <v>948</v>
      </c>
      <c r="H4" s="70" t="s">
        <v>949</v>
      </c>
      <c r="I4" s="70" t="s">
        <v>496</v>
      </c>
      <c r="J4" s="70" t="s">
        <v>497</v>
      </c>
      <c r="K4" s="70" t="s">
        <v>501</v>
      </c>
      <c r="L4" s="70" t="s">
        <v>502</v>
      </c>
      <c r="M4" s="70" t="s">
        <v>482</v>
      </c>
      <c r="N4" s="70" t="s">
        <v>483</v>
      </c>
      <c r="O4" s="70" t="s">
        <v>922</v>
      </c>
      <c r="P4" s="70" t="s">
        <v>923</v>
      </c>
      <c r="Q4" s="70" t="s">
        <v>950</v>
      </c>
      <c r="R4" s="70" t="s">
        <v>925</v>
      </c>
      <c r="S4" s="70" t="s">
        <v>646</v>
      </c>
      <c r="T4" s="70" t="s">
        <v>120</v>
      </c>
      <c r="U4" s="70" t="s">
        <v>649</v>
      </c>
      <c r="V4" s="70" t="s">
        <v>649</v>
      </c>
      <c r="W4" s="70"/>
      <c r="X4" s="70"/>
      <c r="Y4" s="70"/>
      <c r="Z4" s="70" t="s">
        <v>127</v>
      </c>
      <c r="AA4" s="70" t="s">
        <v>942</v>
      </c>
      <c r="AB4" s="70" t="s">
        <v>942</v>
      </c>
      <c r="AC4" s="70" t="s">
        <v>946</v>
      </c>
      <c r="AD4" s="70"/>
      <c r="AE4" s="70" t="s">
        <v>951</v>
      </c>
      <c r="AF4" s="70" t="s">
        <v>371</v>
      </c>
      <c r="AG4" s="70"/>
      <c r="AH4" s="70" t="s">
        <v>951</v>
      </c>
      <c r="AI4" s="70"/>
      <c r="AJ4" s="70"/>
      <c r="AK4" s="70" t="s">
        <v>221</v>
      </c>
      <c r="AL4" s="70" t="s">
        <v>754</v>
      </c>
      <c r="AM4" s="70" t="s">
        <v>387</v>
      </c>
      <c r="AN4" s="70" t="s">
        <v>944</v>
      </c>
      <c r="AO4" s="70" t="s">
        <v>484</v>
      </c>
      <c r="AP4" s="70" t="s">
        <v>485</v>
      </c>
      <c r="AQ4" s="70"/>
      <c r="AR4" s="70"/>
      <c r="AS4" s="70"/>
      <c r="AT4" s="70"/>
      <c r="AU4" s="70"/>
      <c r="AV4" s="70"/>
      <c r="AW4" s="70"/>
      <c r="AX4" s="70"/>
      <c r="AY4" s="70"/>
      <c r="AZ4" s="70"/>
      <c r="BA4" s="70"/>
      <c r="BB4" s="70" t="s">
        <v>122</v>
      </c>
      <c r="BC4" s="70"/>
      <c r="BD4" s="70" t="s">
        <v>951</v>
      </c>
      <c r="BE4" s="70" t="s">
        <v>952</v>
      </c>
      <c r="BF4" s="70" t="s">
        <v>953</v>
      </c>
      <c r="BG4" s="70" t="s">
        <v>932</v>
      </c>
      <c r="BH4" s="70" t="s">
        <v>127</v>
      </c>
      <c r="BI4" s="70" t="s">
        <v>127</v>
      </c>
      <c r="BJ4" s="70"/>
      <c r="BK4" s="70" t="s">
        <v>122</v>
      </c>
      <c r="BL4" s="70" t="s">
        <v>122</v>
      </c>
      <c r="BM4" s="70" t="s">
        <v>122</v>
      </c>
      <c r="BN4" s="70"/>
      <c r="BO4" s="70" t="s">
        <v>122</v>
      </c>
      <c r="BP4" s="70"/>
      <c r="BQ4" s="70" t="s">
        <v>141</v>
      </c>
      <c r="BR4" s="70" t="s">
        <v>371</v>
      </c>
      <c r="BS4" s="70"/>
      <c r="BT4" s="71" t="s">
        <v>952</v>
      </c>
      <c r="BU4" s="29"/>
      <c r="BV4" s="29"/>
      <c r="BW4" s="29"/>
      <c r="BX4" s="29"/>
      <c r="BY4" s="29"/>
    </row>
    <row r="9" spans="1:77" x14ac:dyDescent="0.45">
      <c r="AE9" s="34"/>
      <c r="AF9" s="34"/>
      <c r="AG9" s="34"/>
      <c r="AH9" s="34"/>
      <c r="AI9" s="34"/>
      <c r="AJ9" s="34"/>
      <c r="BA9" s="34"/>
      <c r="BB9" s="34"/>
      <c r="BC9" s="34"/>
      <c r="BD9" s="34"/>
      <c r="BE9" s="34"/>
      <c r="BF9" s="34"/>
      <c r="BN9" s="34"/>
      <c r="BP9" s="34"/>
      <c r="BR9" s="34"/>
      <c r="BS9" s="34"/>
      <c r="BT9" s="34"/>
      <c r="BW9" s="34"/>
    </row>
    <row r="10" spans="1:77" x14ac:dyDescent="0.45">
      <c r="A10" s="34"/>
      <c r="B10" s="34"/>
      <c r="C10" s="34"/>
      <c r="D10" s="34"/>
      <c r="E10" s="34"/>
      <c r="F10" s="34"/>
      <c r="G10" s="34"/>
      <c r="H10" s="34"/>
      <c r="I10" s="34"/>
      <c r="J10" s="34"/>
      <c r="K10" s="34"/>
      <c r="L10" s="34"/>
      <c r="M10" s="34"/>
      <c r="N10" s="34"/>
      <c r="O10" s="34"/>
      <c r="P10" s="34"/>
      <c r="Q10" s="34"/>
      <c r="R10" s="34"/>
      <c r="S10" s="34"/>
      <c r="T10" s="34"/>
      <c r="U10" s="34"/>
      <c r="V10" s="34"/>
      <c r="W10" s="34"/>
      <c r="X10" s="34"/>
      <c r="Y10" s="34"/>
      <c r="Z10" s="34"/>
      <c r="AA10" s="34"/>
      <c r="AB10" s="34"/>
      <c r="AC10" s="34"/>
      <c r="AD10" s="34"/>
      <c r="AE10" s="34"/>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c r="BG10" s="34"/>
      <c r="BH10" s="34"/>
      <c r="BI10" s="34"/>
      <c r="BJ10" s="34"/>
      <c r="BK10" s="34"/>
      <c r="BL10" s="34"/>
      <c r="BM10" s="34"/>
      <c r="BN10" s="34"/>
      <c r="BO10" s="34"/>
      <c r="BP10" s="34"/>
      <c r="BQ10" s="34"/>
      <c r="BR10" s="34"/>
      <c r="BS10" s="34"/>
      <c r="BT10" s="34"/>
      <c r="BU10" s="34"/>
      <c r="BV10" s="34"/>
      <c r="BW10" s="34"/>
      <c r="BX10" s="34"/>
    </row>
  </sheetData>
  <phoneticPr fontId="7"/>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4">
    <pageSetUpPr fitToPage="1"/>
  </sheetPr>
  <dimension ref="B1:G68"/>
  <sheetViews>
    <sheetView zoomScale="115" zoomScaleNormal="115" workbookViewId="0">
      <pane ySplit="3" topLeftCell="A23"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954</v>
      </c>
      <c r="C2" s="119"/>
      <c r="D2" s="119"/>
      <c r="E2" s="119"/>
      <c r="F2" s="119"/>
      <c r="G2" s="120"/>
    </row>
    <row r="3" spans="2:7" ht="18.5" thickBot="1" x14ac:dyDescent="0.5">
      <c r="B3" s="14" t="s">
        <v>46</v>
      </c>
      <c r="C3" s="15" t="s">
        <v>47</v>
      </c>
      <c r="D3" s="15" t="s">
        <v>48</v>
      </c>
      <c r="E3" s="15" t="s">
        <v>49</v>
      </c>
      <c r="F3" s="15" t="s">
        <v>50</v>
      </c>
      <c r="G3" s="16" t="s">
        <v>51</v>
      </c>
    </row>
    <row r="4" spans="2:7" ht="30" x14ac:dyDescent="0.45">
      <c r="B4" s="17" t="s">
        <v>955</v>
      </c>
      <c r="C4" s="18" t="s">
        <v>53</v>
      </c>
      <c r="D4" s="18" t="s">
        <v>58</v>
      </c>
      <c r="E4" s="18">
        <v>1</v>
      </c>
      <c r="F4" s="18" t="s">
        <v>72</v>
      </c>
      <c r="G4" s="20" t="s">
        <v>956</v>
      </c>
    </row>
    <row r="5" spans="2:7" ht="45" x14ac:dyDescent="0.45">
      <c r="B5" s="17" t="s">
        <v>957</v>
      </c>
      <c r="C5" s="18" t="s">
        <v>53</v>
      </c>
      <c r="D5" s="18" t="s">
        <v>54</v>
      </c>
      <c r="E5" s="18">
        <v>10</v>
      </c>
      <c r="F5" s="18" t="s">
        <v>67</v>
      </c>
      <c r="G5" s="20" t="s">
        <v>958</v>
      </c>
    </row>
    <row r="6" spans="2:7" ht="30" x14ac:dyDescent="0.45">
      <c r="B6" s="17" t="s">
        <v>959</v>
      </c>
      <c r="C6" s="18" t="s">
        <v>53</v>
      </c>
      <c r="D6" s="18" t="s">
        <v>54</v>
      </c>
      <c r="E6" s="18">
        <v>15</v>
      </c>
      <c r="F6" s="18" t="s">
        <v>72</v>
      </c>
      <c r="G6" s="20" t="s">
        <v>960</v>
      </c>
    </row>
    <row r="7" spans="2:7" x14ac:dyDescent="0.45">
      <c r="B7" s="17" t="s">
        <v>961</v>
      </c>
      <c r="C7" s="18" t="s">
        <v>53</v>
      </c>
      <c r="D7" s="18" t="s">
        <v>58</v>
      </c>
      <c r="E7" s="18">
        <v>1</v>
      </c>
      <c r="F7" s="18" t="s">
        <v>72</v>
      </c>
      <c r="G7" s="20" t="s">
        <v>962</v>
      </c>
    </row>
    <row r="8" spans="2:7" ht="30" x14ac:dyDescent="0.45">
      <c r="B8" s="17" t="s">
        <v>963</v>
      </c>
      <c r="C8" s="18" t="s">
        <v>53</v>
      </c>
      <c r="D8" s="18" t="s">
        <v>58</v>
      </c>
      <c r="E8" s="18">
        <v>1</v>
      </c>
      <c r="F8" s="18" t="s">
        <v>67</v>
      </c>
      <c r="G8" s="20" t="s">
        <v>964</v>
      </c>
    </row>
    <row r="9" spans="2:7" x14ac:dyDescent="0.45">
      <c r="B9" s="17" t="s">
        <v>81</v>
      </c>
      <c r="C9" s="18" t="s">
        <v>53</v>
      </c>
      <c r="D9" s="18" t="s">
        <v>54</v>
      </c>
      <c r="E9" s="18">
        <v>1</v>
      </c>
      <c r="F9" s="18" t="s">
        <v>72</v>
      </c>
      <c r="G9" s="20" t="s">
        <v>965</v>
      </c>
    </row>
    <row r="10" spans="2:7" x14ac:dyDescent="0.45">
      <c r="B10" s="17" t="s">
        <v>966</v>
      </c>
      <c r="C10" s="18" t="s">
        <v>61</v>
      </c>
      <c r="D10" s="18" t="s">
        <v>62</v>
      </c>
      <c r="E10" s="18" t="s">
        <v>62</v>
      </c>
      <c r="F10" s="18" t="s">
        <v>62</v>
      </c>
      <c r="G10" s="20" t="s">
        <v>680</v>
      </c>
    </row>
    <row r="11" spans="2:7" x14ac:dyDescent="0.45">
      <c r="B11" s="17" t="s">
        <v>860</v>
      </c>
      <c r="C11" s="18" t="s">
        <v>53</v>
      </c>
      <c r="D11" s="18" t="s">
        <v>190</v>
      </c>
      <c r="E11" s="18" t="s">
        <v>62</v>
      </c>
      <c r="F11" s="18" t="s">
        <v>67</v>
      </c>
      <c r="G11" s="20" t="s">
        <v>967</v>
      </c>
    </row>
    <row r="12" spans="2:7" x14ac:dyDescent="0.45">
      <c r="B12" s="17" t="s">
        <v>543</v>
      </c>
      <c r="C12" s="18" t="s">
        <v>53</v>
      </c>
      <c r="D12" s="18" t="s">
        <v>54</v>
      </c>
      <c r="E12" s="18">
        <v>8</v>
      </c>
      <c r="F12" s="18" t="s">
        <v>67</v>
      </c>
      <c r="G12" s="20" t="s">
        <v>968</v>
      </c>
    </row>
    <row r="13" spans="2:7" x14ac:dyDescent="0.45">
      <c r="B13" s="17" t="s">
        <v>545</v>
      </c>
      <c r="C13" s="18" t="s">
        <v>53</v>
      </c>
      <c r="D13" s="18" t="s">
        <v>58</v>
      </c>
      <c r="E13" s="18">
        <v>2</v>
      </c>
      <c r="F13" s="18" t="s">
        <v>67</v>
      </c>
      <c r="G13" s="20" t="s">
        <v>969</v>
      </c>
    </row>
    <row r="14" spans="2:7" x14ac:dyDescent="0.45">
      <c r="B14" s="17" t="s">
        <v>547</v>
      </c>
      <c r="C14" s="18" t="s">
        <v>61</v>
      </c>
      <c r="D14" s="18" t="s">
        <v>62</v>
      </c>
      <c r="E14" s="18" t="s">
        <v>62</v>
      </c>
      <c r="F14" s="18" t="s">
        <v>62</v>
      </c>
      <c r="G14" s="20" t="s">
        <v>680</v>
      </c>
    </row>
    <row r="15" spans="2:7" x14ac:dyDescent="0.45">
      <c r="B15" s="17" t="s">
        <v>322</v>
      </c>
      <c r="C15" s="18" t="s">
        <v>53</v>
      </c>
      <c r="D15" s="18" t="s">
        <v>54</v>
      </c>
      <c r="E15" s="18">
        <v>10</v>
      </c>
      <c r="F15" s="18" t="s">
        <v>67</v>
      </c>
      <c r="G15" s="20" t="s">
        <v>970</v>
      </c>
    </row>
    <row r="16" spans="2:7" x14ac:dyDescent="0.45">
      <c r="B16" s="17" t="s">
        <v>324</v>
      </c>
      <c r="C16" s="18" t="s">
        <v>61</v>
      </c>
      <c r="D16" s="18" t="s">
        <v>62</v>
      </c>
      <c r="E16" s="18" t="s">
        <v>62</v>
      </c>
      <c r="F16" s="18" t="s">
        <v>62</v>
      </c>
      <c r="G16" s="20" t="s">
        <v>680</v>
      </c>
    </row>
    <row r="17" spans="2:7" x14ac:dyDescent="0.45">
      <c r="B17" s="17" t="s">
        <v>52</v>
      </c>
      <c r="C17" s="18" t="s">
        <v>53</v>
      </c>
      <c r="D17" s="18" t="s">
        <v>54</v>
      </c>
      <c r="E17" s="18">
        <v>20</v>
      </c>
      <c r="F17" s="18" t="s">
        <v>67</v>
      </c>
      <c r="G17" s="20" t="s">
        <v>971</v>
      </c>
    </row>
    <row r="18" spans="2:7" x14ac:dyDescent="0.45">
      <c r="B18" s="17" t="s">
        <v>57</v>
      </c>
      <c r="C18" s="18" t="s">
        <v>53</v>
      </c>
      <c r="D18" s="18" t="s">
        <v>58</v>
      </c>
      <c r="E18" s="18">
        <v>2</v>
      </c>
      <c r="F18" s="18" t="s">
        <v>67</v>
      </c>
      <c r="G18" s="20" t="s">
        <v>972</v>
      </c>
    </row>
    <row r="19" spans="2:7" x14ac:dyDescent="0.45">
      <c r="B19" s="17" t="s">
        <v>276</v>
      </c>
      <c r="C19" s="18" t="s">
        <v>61</v>
      </c>
      <c r="D19" s="18" t="s">
        <v>62</v>
      </c>
      <c r="E19" s="18" t="s">
        <v>62</v>
      </c>
      <c r="F19" s="18" t="s">
        <v>62</v>
      </c>
      <c r="G19" s="20" t="s">
        <v>680</v>
      </c>
    </row>
    <row r="20" spans="2:7" x14ac:dyDescent="0.45">
      <c r="B20" s="17" t="s">
        <v>973</v>
      </c>
      <c r="C20" s="18" t="s">
        <v>53</v>
      </c>
      <c r="D20" s="18" t="s">
        <v>190</v>
      </c>
      <c r="E20" s="18" t="s">
        <v>62</v>
      </c>
      <c r="F20" s="18" t="s">
        <v>67</v>
      </c>
      <c r="G20" s="20" t="s">
        <v>974</v>
      </c>
    </row>
    <row r="21" spans="2:7" x14ac:dyDescent="0.45">
      <c r="B21" s="17" t="s">
        <v>975</v>
      </c>
      <c r="C21" s="18" t="s">
        <v>53</v>
      </c>
      <c r="D21" s="18" t="s">
        <v>190</v>
      </c>
      <c r="E21" s="18" t="s">
        <v>62</v>
      </c>
      <c r="F21" s="18" t="s">
        <v>67</v>
      </c>
      <c r="G21" s="20" t="s">
        <v>976</v>
      </c>
    </row>
    <row r="22" spans="2:7" x14ac:dyDescent="0.45">
      <c r="B22" s="17" t="s">
        <v>977</v>
      </c>
      <c r="C22" s="18" t="s">
        <v>53</v>
      </c>
      <c r="D22" s="18" t="s">
        <v>58</v>
      </c>
      <c r="E22" s="18">
        <v>1</v>
      </c>
      <c r="F22" s="18" t="s">
        <v>72</v>
      </c>
      <c r="G22" s="20" t="s">
        <v>978</v>
      </c>
    </row>
    <row r="23" spans="2:7" x14ac:dyDescent="0.45">
      <c r="B23" s="17" t="s">
        <v>979</v>
      </c>
      <c r="C23" s="18" t="s">
        <v>53</v>
      </c>
      <c r="D23" s="18" t="s">
        <v>58</v>
      </c>
      <c r="E23" s="18">
        <v>12</v>
      </c>
      <c r="F23" s="18" t="s">
        <v>72</v>
      </c>
      <c r="G23" s="20" t="s">
        <v>980</v>
      </c>
    </row>
    <row r="24" spans="2:7" x14ac:dyDescent="0.45">
      <c r="B24" s="17" t="s">
        <v>981</v>
      </c>
      <c r="C24" s="18" t="s">
        <v>53</v>
      </c>
      <c r="D24" s="18" t="s">
        <v>54</v>
      </c>
      <c r="E24" s="18">
        <v>15</v>
      </c>
      <c r="F24" s="18" t="s">
        <v>72</v>
      </c>
      <c r="G24" s="20" t="s">
        <v>982</v>
      </c>
    </row>
    <row r="25" spans="2:7" x14ac:dyDescent="0.45">
      <c r="B25" s="17" t="s">
        <v>983</v>
      </c>
      <c r="C25" s="18" t="s">
        <v>53</v>
      </c>
      <c r="D25" s="18" t="s">
        <v>75</v>
      </c>
      <c r="E25" s="18">
        <v>30</v>
      </c>
      <c r="F25" s="18" t="s">
        <v>72</v>
      </c>
      <c r="G25" s="20" t="s">
        <v>984</v>
      </c>
    </row>
    <row r="26" spans="2:7" x14ac:dyDescent="0.45">
      <c r="B26" s="17" t="s">
        <v>851</v>
      </c>
      <c r="C26" s="18" t="s">
        <v>53</v>
      </c>
      <c r="D26" s="18" t="s">
        <v>75</v>
      </c>
      <c r="E26" s="18">
        <v>20</v>
      </c>
      <c r="F26" s="18" t="s">
        <v>72</v>
      </c>
      <c r="G26" s="20" t="s">
        <v>985</v>
      </c>
    </row>
    <row r="27" spans="2:7" x14ac:dyDescent="0.45">
      <c r="B27" s="17" t="s">
        <v>986</v>
      </c>
      <c r="C27" s="18" t="s">
        <v>53</v>
      </c>
      <c r="D27" s="18" t="s">
        <v>54</v>
      </c>
      <c r="E27" s="18">
        <v>10</v>
      </c>
      <c r="F27" s="18" t="s">
        <v>72</v>
      </c>
      <c r="G27" s="20" t="s">
        <v>987</v>
      </c>
    </row>
    <row r="28" spans="2:7" x14ac:dyDescent="0.45">
      <c r="B28" s="17" t="s">
        <v>988</v>
      </c>
      <c r="C28" s="18" t="s">
        <v>53</v>
      </c>
      <c r="D28" s="18" t="s">
        <v>54</v>
      </c>
      <c r="E28" s="18">
        <v>10</v>
      </c>
      <c r="F28" s="18" t="s">
        <v>72</v>
      </c>
      <c r="G28" s="20" t="s">
        <v>989</v>
      </c>
    </row>
    <row r="29" spans="2:7" ht="30" x14ac:dyDescent="0.45">
      <c r="B29" s="17" t="s">
        <v>990</v>
      </c>
      <c r="C29" s="18" t="s">
        <v>53</v>
      </c>
      <c r="D29" s="18" t="s">
        <v>58</v>
      </c>
      <c r="E29" s="18">
        <v>1</v>
      </c>
      <c r="F29" s="18" t="s">
        <v>67</v>
      </c>
      <c r="G29" s="20" t="s">
        <v>991</v>
      </c>
    </row>
    <row r="30" spans="2:7" x14ac:dyDescent="0.45">
      <c r="B30" s="17" t="s">
        <v>992</v>
      </c>
      <c r="C30" s="18" t="s">
        <v>53</v>
      </c>
      <c r="D30" s="18" t="s">
        <v>75</v>
      </c>
      <c r="E30" s="18">
        <v>50</v>
      </c>
      <c r="F30" s="18" t="s">
        <v>72</v>
      </c>
      <c r="G30" s="20" t="s">
        <v>993</v>
      </c>
    </row>
    <row r="31" spans="2:7" x14ac:dyDescent="0.45">
      <c r="B31" s="17" t="s">
        <v>219</v>
      </c>
      <c r="C31" s="18" t="s">
        <v>53</v>
      </c>
      <c r="D31" s="18" t="s">
        <v>75</v>
      </c>
      <c r="E31" s="18">
        <v>1000</v>
      </c>
      <c r="F31" s="18" t="s">
        <v>72</v>
      </c>
      <c r="G31" s="20" t="s">
        <v>220</v>
      </c>
    </row>
    <row r="32" spans="2:7" ht="30" x14ac:dyDescent="0.45">
      <c r="B32" s="17" t="s">
        <v>994</v>
      </c>
      <c r="C32" s="18" t="s">
        <v>53</v>
      </c>
      <c r="D32" s="18" t="s">
        <v>58</v>
      </c>
      <c r="E32" s="18">
        <v>1</v>
      </c>
      <c r="F32" s="18" t="s">
        <v>72</v>
      </c>
      <c r="G32" s="20" t="s">
        <v>995</v>
      </c>
    </row>
    <row r="33" spans="2:7" x14ac:dyDescent="0.45">
      <c r="B33" s="17" t="s">
        <v>318</v>
      </c>
      <c r="C33" s="18" t="s">
        <v>53</v>
      </c>
      <c r="D33" s="18" t="s">
        <v>58</v>
      </c>
      <c r="E33" s="18">
        <v>10</v>
      </c>
      <c r="F33" s="18" t="s">
        <v>67</v>
      </c>
      <c r="G33" s="20" t="s">
        <v>996</v>
      </c>
    </row>
    <row r="34" spans="2:7" x14ac:dyDescent="0.45">
      <c r="B34" s="17" t="s">
        <v>997</v>
      </c>
      <c r="C34" s="18" t="s">
        <v>53</v>
      </c>
      <c r="D34" s="18" t="s">
        <v>58</v>
      </c>
      <c r="E34" s="18">
        <v>1</v>
      </c>
      <c r="F34" s="18" t="s">
        <v>72</v>
      </c>
      <c r="G34" s="20" t="s">
        <v>998</v>
      </c>
    </row>
    <row r="35" spans="2:7" x14ac:dyDescent="0.45">
      <c r="B35" s="17" t="s">
        <v>97</v>
      </c>
      <c r="C35" s="18" t="s">
        <v>53</v>
      </c>
      <c r="D35" s="18" t="s">
        <v>54</v>
      </c>
      <c r="E35" s="18">
        <v>20</v>
      </c>
      <c r="F35" s="18" t="s">
        <v>67</v>
      </c>
      <c r="G35" s="20" t="s">
        <v>999</v>
      </c>
    </row>
    <row r="36" spans="2:7" x14ac:dyDescent="0.45">
      <c r="B36" s="17" t="s">
        <v>278</v>
      </c>
      <c r="C36" s="18" t="s">
        <v>61</v>
      </c>
      <c r="D36" s="18" t="s">
        <v>62</v>
      </c>
      <c r="E36" s="18" t="s">
        <v>62</v>
      </c>
      <c r="F36" s="18" t="s">
        <v>62</v>
      </c>
      <c r="G36" s="20" t="s">
        <v>680</v>
      </c>
    </row>
    <row r="37" spans="2:7" x14ac:dyDescent="0.45">
      <c r="B37" s="17" t="s">
        <v>434</v>
      </c>
      <c r="C37" s="18" t="s">
        <v>53</v>
      </c>
      <c r="D37" s="18" t="s">
        <v>190</v>
      </c>
      <c r="E37" s="18" t="s">
        <v>62</v>
      </c>
      <c r="F37" s="18" t="s">
        <v>67</v>
      </c>
      <c r="G37" s="20" t="s">
        <v>1000</v>
      </c>
    </row>
    <row r="38" spans="2:7" x14ac:dyDescent="0.45">
      <c r="B38" s="17" t="s">
        <v>436</v>
      </c>
      <c r="C38" s="18" t="s">
        <v>53</v>
      </c>
      <c r="D38" s="18" t="s">
        <v>190</v>
      </c>
      <c r="E38" s="18" t="s">
        <v>62</v>
      </c>
      <c r="F38" s="18" t="s">
        <v>72</v>
      </c>
      <c r="G38" s="20" t="s">
        <v>1001</v>
      </c>
    </row>
    <row r="39" spans="2:7" x14ac:dyDescent="0.45">
      <c r="B39" s="17" t="s">
        <v>1002</v>
      </c>
      <c r="C39" s="18" t="s">
        <v>53</v>
      </c>
      <c r="D39" s="18" t="s">
        <v>58</v>
      </c>
      <c r="E39" s="18">
        <v>12</v>
      </c>
      <c r="F39" s="18" t="s">
        <v>67</v>
      </c>
      <c r="G39" s="20" t="s">
        <v>1003</v>
      </c>
    </row>
    <row r="40" spans="2:7" x14ac:dyDescent="0.45">
      <c r="B40" s="17" t="s">
        <v>66</v>
      </c>
      <c r="C40" s="18" t="s">
        <v>53</v>
      </c>
      <c r="D40" s="18" t="s">
        <v>54</v>
      </c>
      <c r="E40" s="18">
        <v>10</v>
      </c>
      <c r="F40" s="18" t="s">
        <v>67</v>
      </c>
      <c r="G40" s="20" t="s">
        <v>1004</v>
      </c>
    </row>
    <row r="41" spans="2:7" x14ac:dyDescent="0.45">
      <c r="B41" s="17" t="s">
        <v>1005</v>
      </c>
      <c r="C41" s="18" t="s">
        <v>61</v>
      </c>
      <c r="D41" s="18" t="s">
        <v>62</v>
      </c>
      <c r="E41" s="18" t="s">
        <v>62</v>
      </c>
      <c r="F41" s="18" t="s">
        <v>62</v>
      </c>
      <c r="G41" s="20" t="s">
        <v>680</v>
      </c>
    </row>
    <row r="42" spans="2:7" ht="45" x14ac:dyDescent="0.45">
      <c r="B42" s="17" t="s">
        <v>1006</v>
      </c>
      <c r="C42" s="18" t="s">
        <v>53</v>
      </c>
      <c r="D42" s="18" t="s">
        <v>58</v>
      </c>
      <c r="E42" s="18">
        <v>1</v>
      </c>
      <c r="F42" s="18" t="s">
        <v>67</v>
      </c>
      <c r="G42" s="20" t="s">
        <v>1007</v>
      </c>
    </row>
    <row r="43" spans="2:7" x14ac:dyDescent="0.45">
      <c r="B43" s="17" t="s">
        <v>1008</v>
      </c>
      <c r="C43" s="18" t="s">
        <v>53</v>
      </c>
      <c r="D43" s="18" t="s">
        <v>190</v>
      </c>
      <c r="E43" s="18" t="s">
        <v>62</v>
      </c>
      <c r="F43" s="18" t="s">
        <v>67</v>
      </c>
      <c r="G43" s="20" t="s">
        <v>1009</v>
      </c>
    </row>
    <row r="44" spans="2:7" x14ac:dyDescent="0.45">
      <c r="B44" s="17" t="s">
        <v>1010</v>
      </c>
      <c r="C44" s="18" t="s">
        <v>53</v>
      </c>
      <c r="D44" s="18" t="s">
        <v>190</v>
      </c>
      <c r="E44" s="18" t="s">
        <v>62</v>
      </c>
      <c r="F44" s="18" t="s">
        <v>67</v>
      </c>
      <c r="G44" s="20" t="s">
        <v>1011</v>
      </c>
    </row>
    <row r="45" spans="2:7" x14ac:dyDescent="0.45">
      <c r="B45" s="17" t="s">
        <v>1012</v>
      </c>
      <c r="C45" s="18" t="s">
        <v>53</v>
      </c>
      <c r="D45" s="18" t="s">
        <v>190</v>
      </c>
      <c r="E45" s="18" t="s">
        <v>62</v>
      </c>
      <c r="F45" s="18" t="s">
        <v>67</v>
      </c>
      <c r="G45" s="20" t="s">
        <v>1013</v>
      </c>
    </row>
    <row r="46" spans="2:7" x14ac:dyDescent="0.45">
      <c r="B46" s="17" t="s">
        <v>1014</v>
      </c>
      <c r="C46" s="18" t="s">
        <v>53</v>
      </c>
      <c r="D46" s="18" t="s">
        <v>58</v>
      </c>
      <c r="E46" s="18">
        <v>12</v>
      </c>
      <c r="F46" s="18" t="s">
        <v>67</v>
      </c>
      <c r="G46" s="20" t="s">
        <v>1015</v>
      </c>
    </row>
    <row r="47" spans="2:7" x14ac:dyDescent="0.45">
      <c r="B47" s="17" t="s">
        <v>1016</v>
      </c>
      <c r="C47" s="18" t="s">
        <v>53</v>
      </c>
      <c r="D47" s="18" t="s">
        <v>58</v>
      </c>
      <c r="E47" s="18">
        <v>3</v>
      </c>
      <c r="F47" s="18" t="s">
        <v>67</v>
      </c>
      <c r="G47" s="20" t="s">
        <v>1017</v>
      </c>
    </row>
    <row r="48" spans="2:7" x14ac:dyDescent="0.45">
      <c r="B48" s="17" t="s">
        <v>1018</v>
      </c>
      <c r="C48" s="18" t="s">
        <v>53</v>
      </c>
      <c r="D48" s="18" t="s">
        <v>58</v>
      </c>
      <c r="E48" s="18">
        <v>3</v>
      </c>
      <c r="F48" s="18" t="s">
        <v>67</v>
      </c>
      <c r="G48" s="20" t="s">
        <v>1019</v>
      </c>
    </row>
    <row r="49" spans="2:7" x14ac:dyDescent="0.45">
      <c r="B49" s="17" t="s">
        <v>1020</v>
      </c>
      <c r="C49" s="18" t="s">
        <v>53</v>
      </c>
      <c r="D49" s="18" t="s">
        <v>58</v>
      </c>
      <c r="E49" s="18">
        <v>6</v>
      </c>
      <c r="F49" s="18" t="s">
        <v>67</v>
      </c>
      <c r="G49" s="20" t="s">
        <v>1021</v>
      </c>
    </row>
    <row r="50" spans="2:7" x14ac:dyDescent="0.45">
      <c r="B50" s="17" t="s">
        <v>1022</v>
      </c>
      <c r="C50" s="18" t="s">
        <v>53</v>
      </c>
      <c r="D50" s="18" t="s">
        <v>58</v>
      </c>
      <c r="E50" s="18">
        <v>6</v>
      </c>
      <c r="F50" s="18" t="s">
        <v>67</v>
      </c>
      <c r="G50" s="20" t="s">
        <v>1023</v>
      </c>
    </row>
    <row r="51" spans="2:7" x14ac:dyDescent="0.45">
      <c r="B51" s="17" t="s">
        <v>1024</v>
      </c>
      <c r="C51" s="18" t="s">
        <v>53</v>
      </c>
      <c r="D51" s="18" t="s">
        <v>58</v>
      </c>
      <c r="E51" s="18">
        <v>6</v>
      </c>
      <c r="F51" s="18" t="s">
        <v>67</v>
      </c>
      <c r="G51" s="20" t="s">
        <v>1025</v>
      </c>
    </row>
    <row r="52" spans="2:7" x14ac:dyDescent="0.45">
      <c r="B52" s="17" t="s">
        <v>1026</v>
      </c>
      <c r="C52" s="18" t="s">
        <v>53</v>
      </c>
      <c r="D52" s="18" t="s">
        <v>58</v>
      </c>
      <c r="E52" s="18">
        <v>3</v>
      </c>
      <c r="F52" s="18" t="s">
        <v>67</v>
      </c>
      <c r="G52" s="20" t="s">
        <v>1027</v>
      </c>
    </row>
    <row r="53" spans="2:7" x14ac:dyDescent="0.45">
      <c r="B53" s="17" t="s">
        <v>1028</v>
      </c>
      <c r="C53" s="18" t="s">
        <v>53</v>
      </c>
      <c r="D53" s="18" t="s">
        <v>58</v>
      </c>
      <c r="E53" s="18">
        <v>3</v>
      </c>
      <c r="F53" s="18" t="s">
        <v>67</v>
      </c>
      <c r="G53" s="20" t="s">
        <v>1029</v>
      </c>
    </row>
    <row r="54" spans="2:7" x14ac:dyDescent="0.45">
      <c r="B54" s="17" t="s">
        <v>1030</v>
      </c>
      <c r="C54" s="18" t="s">
        <v>53</v>
      </c>
      <c r="D54" s="18" t="s">
        <v>58</v>
      </c>
      <c r="E54" s="18">
        <v>3</v>
      </c>
      <c r="F54" s="18" t="s">
        <v>67</v>
      </c>
      <c r="G54" s="20" t="s">
        <v>1031</v>
      </c>
    </row>
    <row r="55" spans="2:7" ht="18.5" thickBot="1" x14ac:dyDescent="0.5">
      <c r="B55" s="22" t="s">
        <v>1032</v>
      </c>
      <c r="C55" s="23" t="s">
        <v>53</v>
      </c>
      <c r="D55" s="23" t="s">
        <v>75</v>
      </c>
      <c r="E55" s="23">
        <v>100</v>
      </c>
      <c r="F55" s="23" t="s">
        <v>72</v>
      </c>
      <c r="G55" s="24" t="s">
        <v>1033</v>
      </c>
    </row>
    <row r="64" spans="2:7" x14ac:dyDescent="0.45">
      <c r="G64" s="21"/>
    </row>
    <row r="65" spans="7:7" x14ac:dyDescent="0.45">
      <c r="G65" s="21"/>
    </row>
    <row r="66" spans="7:7" x14ac:dyDescent="0.45">
      <c r="G66" s="21"/>
    </row>
    <row r="67" spans="7:7" x14ac:dyDescent="0.45">
      <c r="G67" s="21"/>
    </row>
    <row r="68" spans="7:7" x14ac:dyDescent="0.45">
      <c r="G68" s="21"/>
    </row>
  </sheetData>
  <mergeCells count="1">
    <mergeCell ref="B2:G2"/>
  </mergeCells>
  <phoneticPr fontId="7"/>
  <hyperlinks>
    <hyperlink ref="B2:G2" location="目次!A1" display="委託先契約データ取込" xr:uid="{B31E5CD4-D825-48E1-943C-55AA616778AD}"/>
  </hyperlinks>
  <pageMargins left="0.25" right="0.25" top="0.75" bottom="0.75" header="0.3" footer="0.3"/>
  <pageSetup paperSize="9" scale="81" fitToHeight="0" orientation="portrait" r:id="rId1"/>
  <headerFooter>
    <oddFooter>&amp;C&amp;P / &amp;N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19"/>
  <dimension ref="A1:AX5"/>
  <sheetViews>
    <sheetView topLeftCell="P1" workbookViewId="0">
      <selection activeCell="AC1" sqref="AC1"/>
    </sheetView>
  </sheetViews>
  <sheetFormatPr defaultColWidth="9.19921875" defaultRowHeight="15" x14ac:dyDescent="0.45"/>
  <cols>
    <col min="1" max="1" width="10.59765625" style="33" customWidth="1"/>
    <col min="2" max="16384" width="9.19921875" style="33"/>
  </cols>
  <sheetData>
    <row r="1" spans="1:50" s="28" customFormat="1" ht="112.5" customHeight="1" x14ac:dyDescent="0.45">
      <c r="A1" s="26" t="s">
        <v>955</v>
      </c>
      <c r="B1" s="26" t="s">
        <v>957</v>
      </c>
      <c r="C1" s="26" t="s">
        <v>959</v>
      </c>
      <c r="D1" s="26" t="s">
        <v>961</v>
      </c>
      <c r="E1" s="26" t="s">
        <v>963</v>
      </c>
      <c r="F1" s="26" t="s">
        <v>860</v>
      </c>
      <c r="G1" s="26" t="s">
        <v>543</v>
      </c>
      <c r="H1" s="26" t="s">
        <v>545</v>
      </c>
      <c r="I1" s="27" t="s">
        <v>547</v>
      </c>
      <c r="J1" s="26" t="s">
        <v>322</v>
      </c>
      <c r="K1" s="27" t="s">
        <v>324</v>
      </c>
      <c r="L1" s="26" t="s">
        <v>52</v>
      </c>
      <c r="M1" s="26" t="s">
        <v>57</v>
      </c>
      <c r="N1" s="27" t="s">
        <v>276</v>
      </c>
      <c r="O1" s="26" t="s">
        <v>973</v>
      </c>
      <c r="P1" s="26" t="s">
        <v>975</v>
      </c>
      <c r="Q1" s="26" t="s">
        <v>977</v>
      </c>
      <c r="R1" s="26" t="s">
        <v>979</v>
      </c>
      <c r="S1" s="26" t="s">
        <v>981</v>
      </c>
      <c r="T1" s="26" t="s">
        <v>983</v>
      </c>
      <c r="U1" s="26" t="s">
        <v>851</v>
      </c>
      <c r="V1" s="26" t="s">
        <v>986</v>
      </c>
      <c r="W1" s="26" t="s">
        <v>988</v>
      </c>
      <c r="X1" s="26" t="s">
        <v>990</v>
      </c>
      <c r="Y1" s="26" t="s">
        <v>992</v>
      </c>
      <c r="Z1" s="26" t="s">
        <v>219</v>
      </c>
      <c r="AA1" s="26" t="s">
        <v>994</v>
      </c>
      <c r="AB1" s="26" t="s">
        <v>318</v>
      </c>
      <c r="AC1" s="26" t="s">
        <v>997</v>
      </c>
      <c r="AD1" s="26" t="s">
        <v>97</v>
      </c>
      <c r="AE1" s="26" t="s">
        <v>278</v>
      </c>
      <c r="AF1" s="26" t="s">
        <v>434</v>
      </c>
      <c r="AG1" s="26" t="s">
        <v>436</v>
      </c>
      <c r="AH1" s="26" t="s">
        <v>1002</v>
      </c>
      <c r="AI1" s="26" t="s">
        <v>66</v>
      </c>
      <c r="AJ1" s="27" t="s">
        <v>1005</v>
      </c>
      <c r="AK1" s="26" t="s">
        <v>1006</v>
      </c>
      <c r="AL1" s="26" t="s">
        <v>1008</v>
      </c>
      <c r="AM1" s="26" t="s">
        <v>1010</v>
      </c>
      <c r="AN1" s="26" t="s">
        <v>1012</v>
      </c>
      <c r="AO1" s="26" t="s">
        <v>1014</v>
      </c>
      <c r="AP1" s="26" t="s">
        <v>1016</v>
      </c>
      <c r="AQ1" s="26" t="s">
        <v>1018</v>
      </c>
      <c r="AR1" s="26" t="s">
        <v>1020</v>
      </c>
      <c r="AS1" s="26" t="s">
        <v>1022</v>
      </c>
      <c r="AT1" s="26" t="s">
        <v>1024</v>
      </c>
      <c r="AU1" s="26" t="s">
        <v>1026</v>
      </c>
      <c r="AV1" s="26" t="s">
        <v>1028</v>
      </c>
      <c r="AW1" s="26" t="s">
        <v>1030</v>
      </c>
      <c r="AX1" s="26" t="s">
        <v>1032</v>
      </c>
    </row>
    <row r="2" spans="1:50" x14ac:dyDescent="0.45">
      <c r="A2" s="67" t="s">
        <v>127</v>
      </c>
      <c r="B2" s="67" t="s">
        <v>1034</v>
      </c>
      <c r="C2" s="67"/>
      <c r="D2" s="67"/>
      <c r="E2" s="67" t="s">
        <v>127</v>
      </c>
      <c r="F2" s="72" t="s">
        <v>928</v>
      </c>
      <c r="G2" s="67" t="s">
        <v>611</v>
      </c>
      <c r="H2" s="67" t="s">
        <v>120</v>
      </c>
      <c r="I2" s="67" t="s">
        <v>614</v>
      </c>
      <c r="J2" s="67" t="s">
        <v>496</v>
      </c>
      <c r="K2" s="67" t="s">
        <v>497</v>
      </c>
      <c r="L2" s="67" t="s">
        <v>119</v>
      </c>
      <c r="M2" s="67" t="s">
        <v>120</v>
      </c>
      <c r="N2" s="67" t="s">
        <v>927</v>
      </c>
      <c r="O2" s="72" t="s">
        <v>928</v>
      </c>
      <c r="P2" s="72" t="s">
        <v>371</v>
      </c>
      <c r="Q2" s="67" t="s">
        <v>122</v>
      </c>
      <c r="R2" s="67" t="s">
        <v>1035</v>
      </c>
      <c r="S2" s="67" t="s">
        <v>1036</v>
      </c>
      <c r="T2" s="67" t="s">
        <v>1037</v>
      </c>
      <c r="U2" s="67" t="s">
        <v>1038</v>
      </c>
      <c r="V2" s="67"/>
      <c r="W2" s="67" t="s">
        <v>1039</v>
      </c>
      <c r="X2" s="67" t="s">
        <v>141</v>
      </c>
      <c r="Y2" s="67" t="s">
        <v>1040</v>
      </c>
      <c r="Z2" s="67"/>
      <c r="AA2" s="67" t="s">
        <v>127</v>
      </c>
      <c r="AB2" s="67" t="s">
        <v>1041</v>
      </c>
      <c r="AC2" s="67"/>
      <c r="AD2" s="67" t="s">
        <v>128</v>
      </c>
      <c r="AE2" s="67" t="s">
        <v>1042</v>
      </c>
      <c r="AF2" s="72" t="s">
        <v>371</v>
      </c>
      <c r="AG2" s="67"/>
      <c r="AH2" s="67" t="s">
        <v>1043</v>
      </c>
      <c r="AI2" s="67"/>
      <c r="AJ2" s="67"/>
      <c r="AK2" s="67"/>
      <c r="AL2" s="67"/>
      <c r="AM2" s="67"/>
      <c r="AN2" s="67"/>
      <c r="AO2" s="67"/>
      <c r="AP2" s="67"/>
      <c r="AQ2" s="67"/>
      <c r="AR2" s="67"/>
      <c r="AS2" s="67"/>
      <c r="AT2" s="67"/>
      <c r="AU2" s="67"/>
      <c r="AV2" s="67"/>
      <c r="AW2" s="67"/>
      <c r="AX2" s="67"/>
    </row>
    <row r="3" spans="1:50" x14ac:dyDescent="0.45">
      <c r="A3" s="67" t="s">
        <v>127</v>
      </c>
      <c r="B3" s="67" t="s">
        <v>1034</v>
      </c>
      <c r="C3" s="67"/>
      <c r="D3" s="67"/>
      <c r="E3" s="67" t="s">
        <v>127</v>
      </c>
      <c r="F3" s="72" t="s">
        <v>928</v>
      </c>
      <c r="G3" s="67" t="s">
        <v>611</v>
      </c>
      <c r="H3" s="67" t="s">
        <v>120</v>
      </c>
      <c r="I3" s="67" t="s">
        <v>614</v>
      </c>
      <c r="J3" s="67" t="s">
        <v>496</v>
      </c>
      <c r="K3" s="67" t="s">
        <v>497</v>
      </c>
      <c r="L3" s="67" t="s">
        <v>119</v>
      </c>
      <c r="M3" s="67" t="s">
        <v>120</v>
      </c>
      <c r="N3" s="67" t="s">
        <v>927</v>
      </c>
      <c r="O3" s="72" t="s">
        <v>928</v>
      </c>
      <c r="P3" s="72" t="s">
        <v>371</v>
      </c>
      <c r="Q3" s="67" t="s">
        <v>122</v>
      </c>
      <c r="R3" s="67" t="s">
        <v>1035</v>
      </c>
      <c r="S3" s="67" t="s">
        <v>1036</v>
      </c>
      <c r="T3" s="67" t="s">
        <v>1037</v>
      </c>
      <c r="U3" s="67" t="s">
        <v>1038</v>
      </c>
      <c r="V3" s="67"/>
      <c r="W3" s="67" t="s">
        <v>1039</v>
      </c>
      <c r="X3" s="67" t="s">
        <v>141</v>
      </c>
      <c r="Y3" s="67" t="s">
        <v>1040</v>
      </c>
      <c r="Z3" s="67"/>
      <c r="AA3" s="67" t="s">
        <v>127</v>
      </c>
      <c r="AB3" s="67" t="s">
        <v>1044</v>
      </c>
      <c r="AC3" s="67"/>
      <c r="AD3" s="67" t="s">
        <v>364</v>
      </c>
      <c r="AE3" s="67" t="s">
        <v>1045</v>
      </c>
      <c r="AF3" s="72" t="s">
        <v>371</v>
      </c>
      <c r="AG3" s="67"/>
      <c r="AH3" s="67" t="s">
        <v>1046</v>
      </c>
      <c r="AI3" s="67"/>
      <c r="AJ3" s="67"/>
      <c r="AK3" s="67"/>
      <c r="AL3" s="67"/>
      <c r="AM3" s="67"/>
      <c r="AN3" s="67"/>
      <c r="AO3" s="67"/>
      <c r="AP3" s="67"/>
      <c r="AQ3" s="67"/>
      <c r="AR3" s="67"/>
      <c r="AS3" s="67"/>
      <c r="AT3" s="67"/>
      <c r="AU3" s="67"/>
      <c r="AV3" s="67"/>
      <c r="AW3" s="67"/>
      <c r="AX3" s="67"/>
    </row>
    <row r="4" spans="1:50" x14ac:dyDescent="0.45">
      <c r="A4" s="67" t="s">
        <v>127</v>
      </c>
      <c r="B4" s="67" t="s">
        <v>1047</v>
      </c>
      <c r="C4" s="67"/>
      <c r="D4" s="67"/>
      <c r="E4" s="67" t="s">
        <v>141</v>
      </c>
      <c r="F4" s="72" t="s">
        <v>1048</v>
      </c>
      <c r="G4" s="67" t="s">
        <v>611</v>
      </c>
      <c r="H4" s="67" t="s">
        <v>120</v>
      </c>
      <c r="I4" s="67" t="s">
        <v>614</v>
      </c>
      <c r="J4" s="67" t="s">
        <v>496</v>
      </c>
      <c r="K4" s="67" t="s">
        <v>497</v>
      </c>
      <c r="L4" s="67" t="s">
        <v>445</v>
      </c>
      <c r="M4" s="67" t="s">
        <v>120</v>
      </c>
      <c r="N4" s="67" t="s">
        <v>946</v>
      </c>
      <c r="O4" s="72" t="s">
        <v>1048</v>
      </c>
      <c r="P4" s="72" t="s">
        <v>1049</v>
      </c>
      <c r="Q4" s="67" t="s">
        <v>122</v>
      </c>
      <c r="R4" s="67"/>
      <c r="S4" s="67" t="s">
        <v>1050</v>
      </c>
      <c r="T4" s="67" t="s">
        <v>1051</v>
      </c>
      <c r="U4" s="67" t="s">
        <v>1052</v>
      </c>
      <c r="V4" s="67"/>
      <c r="W4" s="67" t="s">
        <v>1039</v>
      </c>
      <c r="X4" s="67"/>
      <c r="Y4" s="67" t="s">
        <v>1053</v>
      </c>
      <c r="Z4" s="67"/>
      <c r="AA4" s="67" t="s">
        <v>127</v>
      </c>
      <c r="AB4" s="67" t="s">
        <v>127</v>
      </c>
      <c r="AC4" s="67"/>
      <c r="AD4" s="67"/>
      <c r="AE4" s="67"/>
      <c r="AF4" s="67"/>
      <c r="AG4" s="67"/>
      <c r="AH4" s="67"/>
      <c r="AI4" s="67" t="s">
        <v>1054</v>
      </c>
      <c r="AJ4" s="67" t="s">
        <v>1055</v>
      </c>
      <c r="AK4" s="67" t="s">
        <v>127</v>
      </c>
      <c r="AL4" s="72" t="s">
        <v>1048</v>
      </c>
      <c r="AM4" s="72" t="s">
        <v>1048</v>
      </c>
      <c r="AN4" s="72" t="s">
        <v>1049</v>
      </c>
      <c r="AO4" s="67" t="s">
        <v>1056</v>
      </c>
      <c r="AP4" s="67" t="s">
        <v>1057</v>
      </c>
      <c r="AQ4" s="67" t="s">
        <v>1058</v>
      </c>
      <c r="AR4" s="67" t="s">
        <v>1059</v>
      </c>
      <c r="AS4" s="67" t="s">
        <v>1059</v>
      </c>
      <c r="AT4" s="67"/>
      <c r="AU4" s="67"/>
      <c r="AV4" s="67"/>
      <c r="AW4" s="67"/>
      <c r="AX4" s="67"/>
    </row>
    <row r="5" spans="1:50" x14ac:dyDescent="0.45">
      <c r="A5" s="67" t="s">
        <v>127</v>
      </c>
      <c r="B5" s="67" t="s">
        <v>1060</v>
      </c>
      <c r="C5" s="67"/>
      <c r="D5" s="67"/>
      <c r="E5" s="67" t="s">
        <v>141</v>
      </c>
      <c r="F5" s="72" t="s">
        <v>1048</v>
      </c>
      <c r="G5" s="67" t="s">
        <v>611</v>
      </c>
      <c r="H5" s="67" t="s">
        <v>120</v>
      </c>
      <c r="I5" s="67" t="s">
        <v>614</v>
      </c>
      <c r="J5" s="67" t="s">
        <v>496</v>
      </c>
      <c r="K5" s="67" t="s">
        <v>497</v>
      </c>
      <c r="L5" s="67" t="s">
        <v>445</v>
      </c>
      <c r="M5" s="67" t="s">
        <v>120</v>
      </c>
      <c r="N5" s="67" t="s">
        <v>946</v>
      </c>
      <c r="O5" s="72" t="s">
        <v>1048</v>
      </c>
      <c r="P5" s="72" t="s">
        <v>1049</v>
      </c>
      <c r="Q5" s="67" t="s">
        <v>122</v>
      </c>
      <c r="R5" s="67"/>
      <c r="S5" s="67" t="s">
        <v>1050</v>
      </c>
      <c r="T5" s="67" t="s">
        <v>1051</v>
      </c>
      <c r="U5" s="67" t="s">
        <v>1052</v>
      </c>
      <c r="V5" s="67"/>
      <c r="W5" s="67" t="s">
        <v>1039</v>
      </c>
      <c r="X5" s="67"/>
      <c r="Y5" s="67" t="s">
        <v>1053</v>
      </c>
      <c r="Z5" s="67"/>
      <c r="AA5" s="67" t="s">
        <v>127</v>
      </c>
      <c r="AB5" s="67" t="s">
        <v>141</v>
      </c>
      <c r="AC5" s="67"/>
      <c r="AD5" s="67"/>
      <c r="AE5" s="67"/>
      <c r="AF5" s="67"/>
      <c r="AG5" s="67"/>
      <c r="AH5" s="67"/>
      <c r="AI5" s="67" t="s">
        <v>1061</v>
      </c>
      <c r="AJ5" s="67" t="s">
        <v>1062</v>
      </c>
      <c r="AK5" s="67" t="s">
        <v>127</v>
      </c>
      <c r="AL5" s="72" t="s">
        <v>1048</v>
      </c>
      <c r="AM5" s="72" t="s">
        <v>1048</v>
      </c>
      <c r="AN5" s="72" t="s">
        <v>1049</v>
      </c>
      <c r="AO5" s="67" t="s">
        <v>1063</v>
      </c>
      <c r="AP5" s="67" t="s">
        <v>1057</v>
      </c>
      <c r="AQ5" s="67" t="s">
        <v>1058</v>
      </c>
      <c r="AR5" s="67" t="s">
        <v>1059</v>
      </c>
      <c r="AS5" s="67" t="s">
        <v>1059</v>
      </c>
      <c r="AT5" s="67"/>
      <c r="AU5" s="67"/>
      <c r="AV5" s="67"/>
      <c r="AW5" s="67"/>
      <c r="AX5" s="67"/>
    </row>
  </sheetData>
  <phoneticPr fontId="7"/>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5">
    <pageSetUpPr fitToPage="1"/>
  </sheetPr>
  <dimension ref="B1:G45"/>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1064</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66</v>
      </c>
      <c r="C4" s="18" t="s">
        <v>53</v>
      </c>
      <c r="D4" s="18" t="s">
        <v>54</v>
      </c>
      <c r="E4" s="18">
        <v>10</v>
      </c>
      <c r="F4" s="18" t="s">
        <v>55</v>
      </c>
      <c r="G4" s="19" t="s">
        <v>1065</v>
      </c>
    </row>
    <row r="5" spans="2:7" x14ac:dyDescent="0.45">
      <c r="B5" s="17" t="s">
        <v>1066</v>
      </c>
      <c r="C5" s="18" t="s">
        <v>61</v>
      </c>
      <c r="D5" s="18" t="s">
        <v>62</v>
      </c>
      <c r="E5" s="18" t="s">
        <v>62</v>
      </c>
      <c r="F5" s="18" t="s">
        <v>62</v>
      </c>
      <c r="G5" s="20" t="s">
        <v>680</v>
      </c>
    </row>
    <row r="6" spans="2:7" x14ac:dyDescent="0.45">
      <c r="B6" s="17" t="s">
        <v>52</v>
      </c>
      <c r="C6" s="18" t="s">
        <v>53</v>
      </c>
      <c r="D6" s="18" t="s">
        <v>54</v>
      </c>
      <c r="E6" s="18">
        <v>20</v>
      </c>
      <c r="F6" s="18" t="s">
        <v>55</v>
      </c>
      <c r="G6" s="20" t="s">
        <v>1067</v>
      </c>
    </row>
    <row r="7" spans="2:7" x14ac:dyDescent="0.45">
      <c r="B7" s="17" t="s">
        <v>57</v>
      </c>
      <c r="C7" s="18" t="s">
        <v>53</v>
      </c>
      <c r="D7" s="18" t="s">
        <v>54</v>
      </c>
      <c r="E7" s="18">
        <v>2</v>
      </c>
      <c r="F7" s="18" t="s">
        <v>55</v>
      </c>
      <c r="G7" s="20" t="s">
        <v>1068</v>
      </c>
    </row>
    <row r="8" spans="2:7" ht="18.5" thickBot="1" x14ac:dyDescent="0.5">
      <c r="B8" s="22" t="s">
        <v>276</v>
      </c>
      <c r="C8" s="23" t="s">
        <v>61</v>
      </c>
      <c r="D8" s="23" t="s">
        <v>62</v>
      </c>
      <c r="E8" s="23" t="s">
        <v>62</v>
      </c>
      <c r="F8" s="23" t="s">
        <v>62</v>
      </c>
      <c r="G8" s="24" t="s">
        <v>680</v>
      </c>
    </row>
    <row r="41" spans="7:7" x14ac:dyDescent="0.45">
      <c r="G41" s="21"/>
    </row>
    <row r="42" spans="7:7" x14ac:dyDescent="0.45">
      <c r="G42" s="21"/>
    </row>
    <row r="43" spans="7:7" x14ac:dyDescent="0.45">
      <c r="G43" s="21"/>
    </row>
    <row r="44" spans="7:7" x14ac:dyDescent="0.45">
      <c r="G44" s="21"/>
    </row>
    <row r="45" spans="7:7" x14ac:dyDescent="0.45">
      <c r="G45" s="21"/>
    </row>
  </sheetData>
  <mergeCells count="1">
    <mergeCell ref="B2:G2"/>
  </mergeCells>
  <phoneticPr fontId="7"/>
  <hyperlinks>
    <hyperlink ref="B2:G2" location="目次!A1" display="工数入力表示プロジェクト選択" xr:uid="{3D0B5A73-8FAB-4C3B-91DE-4F50A91DEB3C}"/>
  </hyperlinks>
  <pageMargins left="0.25" right="0.25" top="0.75" bottom="0.75" header="0.3" footer="0.3"/>
  <pageSetup paperSize="9" scale="81" fitToHeight="0" orientation="portrait" r:id="rId1"/>
  <headerFooter>
    <oddFooter>&amp;C&amp;P /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6"/>
  <dimension ref="A1:E4"/>
  <sheetViews>
    <sheetView workbookViewId="0"/>
  </sheetViews>
  <sheetFormatPr defaultColWidth="9.19921875" defaultRowHeight="15" x14ac:dyDescent="0.45"/>
  <cols>
    <col min="1" max="1" width="13.19921875" style="33" customWidth="1"/>
    <col min="2" max="2" width="12" style="33" customWidth="1"/>
    <col min="3" max="3" width="13.19921875" style="33" customWidth="1"/>
    <col min="4" max="4" width="4.59765625" style="33" customWidth="1"/>
    <col min="5" max="5" width="23.59765625" style="33" customWidth="1"/>
    <col min="6" max="16384" width="9.19921875" style="33"/>
  </cols>
  <sheetData>
    <row r="1" spans="1:5" s="28" customFormat="1" ht="112.5" customHeight="1" x14ac:dyDescent="0.45">
      <c r="A1" s="26" t="s">
        <v>1069</v>
      </c>
      <c r="B1" s="27" t="s">
        <v>1070</v>
      </c>
      <c r="C1" s="26" t="s">
        <v>1071</v>
      </c>
      <c r="D1" s="26" t="s">
        <v>1072</v>
      </c>
      <c r="E1" s="27" t="s">
        <v>1073</v>
      </c>
    </row>
    <row r="2" spans="1:5" x14ac:dyDescent="0.45">
      <c r="A2" s="47" t="s">
        <v>221</v>
      </c>
      <c r="B2" s="47" t="s">
        <v>754</v>
      </c>
      <c r="C2" s="47" t="s">
        <v>1074</v>
      </c>
      <c r="D2" s="47" t="s">
        <v>120</v>
      </c>
      <c r="E2" s="48" t="s">
        <v>1075</v>
      </c>
    </row>
    <row r="3" spans="1:5" x14ac:dyDescent="0.45">
      <c r="A3" s="47"/>
      <c r="B3" s="47"/>
      <c r="C3" s="47"/>
      <c r="D3" s="47"/>
      <c r="E3" s="48"/>
    </row>
    <row r="4" spans="1:5" x14ac:dyDescent="0.45">
      <c r="A4" s="47"/>
      <c r="B4" s="47"/>
      <c r="C4" s="47"/>
      <c r="D4" s="47"/>
      <c r="E4" s="48"/>
    </row>
  </sheetData>
  <phoneticPr fontId="7"/>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7">
    <pageSetUpPr fitToPage="1"/>
  </sheetPr>
  <dimension ref="B1:G58"/>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1076</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52</v>
      </c>
      <c r="C4" s="18" t="s">
        <v>53</v>
      </c>
      <c r="D4" s="18" t="s">
        <v>54</v>
      </c>
      <c r="E4" s="18">
        <v>20</v>
      </c>
      <c r="F4" s="18" t="s">
        <v>55</v>
      </c>
      <c r="G4" s="19" t="s">
        <v>1077</v>
      </c>
    </row>
    <row r="5" spans="2:7" x14ac:dyDescent="0.45">
      <c r="B5" s="17" t="s">
        <v>57</v>
      </c>
      <c r="C5" s="18" t="s">
        <v>53</v>
      </c>
      <c r="D5" s="18" t="s">
        <v>58</v>
      </c>
      <c r="E5" s="18">
        <v>2</v>
      </c>
      <c r="F5" s="18" t="s">
        <v>55</v>
      </c>
      <c r="G5" s="20" t="s">
        <v>1077</v>
      </c>
    </row>
    <row r="6" spans="2:7" x14ac:dyDescent="0.45">
      <c r="B6" s="17" t="s">
        <v>276</v>
      </c>
      <c r="C6" s="18" t="s">
        <v>53</v>
      </c>
      <c r="D6" s="18" t="s">
        <v>75</v>
      </c>
      <c r="E6" s="18">
        <v>50</v>
      </c>
      <c r="F6" s="18" t="s">
        <v>55</v>
      </c>
      <c r="G6" s="20" t="s">
        <v>1078</v>
      </c>
    </row>
    <row r="7" spans="2:7" x14ac:dyDescent="0.45">
      <c r="B7" s="17" t="s">
        <v>797</v>
      </c>
      <c r="C7" s="18" t="s">
        <v>53</v>
      </c>
      <c r="D7" s="18" t="s">
        <v>75</v>
      </c>
      <c r="E7" s="18">
        <v>20</v>
      </c>
      <c r="F7" s="18" t="s">
        <v>55</v>
      </c>
      <c r="G7" s="20" t="s">
        <v>1079</v>
      </c>
    </row>
    <row r="8" spans="2:7" ht="60" x14ac:dyDescent="0.45">
      <c r="B8" s="17" t="s">
        <v>322</v>
      </c>
      <c r="C8" s="18" t="s">
        <v>53</v>
      </c>
      <c r="D8" s="18" t="s">
        <v>54</v>
      </c>
      <c r="E8" s="18">
        <v>10</v>
      </c>
      <c r="F8" s="18" t="s">
        <v>55</v>
      </c>
      <c r="G8" s="20" t="s">
        <v>1080</v>
      </c>
    </row>
    <row r="9" spans="2:7" ht="30" x14ac:dyDescent="0.45">
      <c r="B9" s="17" t="s">
        <v>457</v>
      </c>
      <c r="C9" s="18" t="s">
        <v>61</v>
      </c>
      <c r="D9" s="18" t="s">
        <v>62</v>
      </c>
      <c r="E9" s="18" t="s">
        <v>62</v>
      </c>
      <c r="F9" s="18" t="s">
        <v>62</v>
      </c>
      <c r="G9" s="20" t="s">
        <v>158</v>
      </c>
    </row>
    <row r="10" spans="2:7" x14ac:dyDescent="0.45">
      <c r="B10" s="17" t="s">
        <v>1081</v>
      </c>
      <c r="C10" s="18" t="s">
        <v>53</v>
      </c>
      <c r="D10" s="18" t="s">
        <v>75</v>
      </c>
      <c r="E10" s="18">
        <v>50</v>
      </c>
      <c r="F10" s="18" t="s">
        <v>72</v>
      </c>
      <c r="G10" s="20" t="s">
        <v>1082</v>
      </c>
    </row>
    <row r="11" spans="2:7" x14ac:dyDescent="0.45">
      <c r="B11" s="17" t="s">
        <v>1083</v>
      </c>
      <c r="C11" s="18" t="s">
        <v>53</v>
      </c>
      <c r="D11" s="18" t="s">
        <v>75</v>
      </c>
      <c r="E11" s="18">
        <v>50</v>
      </c>
      <c r="F11" s="18" t="s">
        <v>72</v>
      </c>
      <c r="G11" s="20" t="s">
        <v>1082</v>
      </c>
    </row>
    <row r="12" spans="2:7" x14ac:dyDescent="0.45">
      <c r="B12" s="17" t="s">
        <v>1084</v>
      </c>
      <c r="C12" s="18" t="s">
        <v>53</v>
      </c>
      <c r="D12" s="18" t="s">
        <v>75</v>
      </c>
      <c r="E12" s="18">
        <v>50</v>
      </c>
      <c r="F12" s="18" t="s">
        <v>72</v>
      </c>
      <c r="G12" s="20" t="s">
        <v>1082</v>
      </c>
    </row>
    <row r="13" spans="2:7" x14ac:dyDescent="0.45">
      <c r="B13" s="17" t="s">
        <v>1085</v>
      </c>
      <c r="C13" s="18" t="s">
        <v>53</v>
      </c>
      <c r="D13" s="18" t="s">
        <v>75</v>
      </c>
      <c r="E13" s="18">
        <v>50</v>
      </c>
      <c r="F13" s="18" t="s">
        <v>72</v>
      </c>
      <c r="G13" s="20" t="s">
        <v>1082</v>
      </c>
    </row>
    <row r="14" spans="2:7" x14ac:dyDescent="0.45">
      <c r="B14" s="17" t="s">
        <v>1086</v>
      </c>
      <c r="C14" s="18" t="s">
        <v>53</v>
      </c>
      <c r="D14" s="18" t="s">
        <v>75</v>
      </c>
      <c r="E14" s="18">
        <v>50</v>
      </c>
      <c r="F14" s="18" t="s">
        <v>72</v>
      </c>
      <c r="G14" s="20" t="s">
        <v>1082</v>
      </c>
    </row>
    <row r="15" spans="2:7" x14ac:dyDescent="0.45">
      <c r="B15" s="17" t="s">
        <v>1087</v>
      </c>
      <c r="C15" s="18" t="s">
        <v>53</v>
      </c>
      <c r="D15" s="18" t="s">
        <v>75</v>
      </c>
      <c r="E15" s="18">
        <v>50</v>
      </c>
      <c r="F15" s="18" t="s">
        <v>72</v>
      </c>
      <c r="G15" s="20" t="s">
        <v>1082</v>
      </c>
    </row>
    <row r="16" spans="2:7" x14ac:dyDescent="0.45">
      <c r="B16" s="17" t="s">
        <v>1088</v>
      </c>
      <c r="C16" s="18" t="s">
        <v>53</v>
      </c>
      <c r="D16" s="18" t="s">
        <v>75</v>
      </c>
      <c r="E16" s="18">
        <v>50</v>
      </c>
      <c r="F16" s="18" t="s">
        <v>72</v>
      </c>
      <c r="G16" s="20" t="s">
        <v>1082</v>
      </c>
    </row>
    <row r="17" spans="2:7" x14ac:dyDescent="0.45">
      <c r="B17" s="17" t="s">
        <v>1089</v>
      </c>
      <c r="C17" s="18" t="s">
        <v>53</v>
      </c>
      <c r="D17" s="18" t="s">
        <v>75</v>
      </c>
      <c r="E17" s="18">
        <v>50</v>
      </c>
      <c r="F17" s="18" t="s">
        <v>72</v>
      </c>
      <c r="G17" s="20" t="s">
        <v>1082</v>
      </c>
    </row>
    <row r="18" spans="2:7" x14ac:dyDescent="0.45">
      <c r="B18" s="17" t="s">
        <v>1090</v>
      </c>
      <c r="C18" s="18" t="s">
        <v>53</v>
      </c>
      <c r="D18" s="18" t="s">
        <v>75</v>
      </c>
      <c r="E18" s="18">
        <v>50</v>
      </c>
      <c r="F18" s="18" t="s">
        <v>72</v>
      </c>
      <c r="G18" s="20" t="s">
        <v>1082</v>
      </c>
    </row>
    <row r="19" spans="2:7" x14ac:dyDescent="0.45">
      <c r="B19" s="17" t="s">
        <v>1091</v>
      </c>
      <c r="C19" s="18" t="s">
        <v>53</v>
      </c>
      <c r="D19" s="18" t="s">
        <v>75</v>
      </c>
      <c r="E19" s="18">
        <v>50</v>
      </c>
      <c r="F19" s="18" t="s">
        <v>72</v>
      </c>
      <c r="G19" s="20" t="s">
        <v>1082</v>
      </c>
    </row>
    <row r="20" spans="2:7" x14ac:dyDescent="0.45">
      <c r="B20" s="17" t="s">
        <v>1092</v>
      </c>
      <c r="C20" s="18" t="s">
        <v>53</v>
      </c>
      <c r="D20" s="18" t="s">
        <v>75</v>
      </c>
      <c r="E20" s="18">
        <v>200</v>
      </c>
      <c r="F20" s="18" t="s">
        <v>72</v>
      </c>
      <c r="G20" s="20" t="s">
        <v>1093</v>
      </c>
    </row>
    <row r="21" spans="2:7" ht="18.5" thickBot="1" x14ac:dyDescent="0.5">
      <c r="B21" s="22" t="s">
        <v>89</v>
      </c>
      <c r="C21" s="23" t="s">
        <v>53</v>
      </c>
      <c r="D21" s="23" t="s">
        <v>58</v>
      </c>
      <c r="E21" s="23">
        <v>1</v>
      </c>
      <c r="F21" s="23" t="s">
        <v>55</v>
      </c>
      <c r="G21" s="24" t="s">
        <v>1094</v>
      </c>
    </row>
    <row r="54" spans="7:7" x14ac:dyDescent="0.45">
      <c r="G54" s="21"/>
    </row>
    <row r="55" spans="7:7" x14ac:dyDescent="0.45">
      <c r="G55" s="21"/>
    </row>
    <row r="56" spans="7:7" x14ac:dyDescent="0.45">
      <c r="G56" s="21"/>
    </row>
    <row r="57" spans="7:7" x14ac:dyDescent="0.45">
      <c r="G57" s="21"/>
    </row>
    <row r="58" spans="7:7" x14ac:dyDescent="0.45">
      <c r="G58" s="21"/>
    </row>
  </sheetData>
  <mergeCells count="1">
    <mergeCell ref="B2:G2"/>
  </mergeCells>
  <phoneticPr fontId="7"/>
  <hyperlinks>
    <hyperlink ref="B2:G2" location="目次!A1" display="外部連携ＰＪコード取込" xr:uid="{EA235309-2BF7-4D03-9B19-11FC97F3C389}"/>
  </hyperlinks>
  <pageMargins left="0.25" right="0.25" top="0.75" bottom="0.75" header="0.3" footer="0.3"/>
  <pageSetup paperSize="9" scale="81" fitToHeight="0" orientation="portrait" r:id="rId1"/>
  <headerFooter>
    <oddFooter>&amp;C&amp;P / &amp;N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20"/>
  <dimension ref="A1:R4"/>
  <sheetViews>
    <sheetView workbookViewId="0"/>
  </sheetViews>
  <sheetFormatPr defaultColWidth="9.19921875" defaultRowHeight="15" x14ac:dyDescent="0.45"/>
  <cols>
    <col min="1" max="1" width="10.59765625" style="33" customWidth="1"/>
    <col min="2" max="16384" width="9.19921875" style="33"/>
  </cols>
  <sheetData>
    <row r="1" spans="1:18" s="28" customFormat="1" ht="112.5" customHeight="1" x14ac:dyDescent="0.45">
      <c r="A1" s="68" t="s">
        <v>52</v>
      </c>
      <c r="B1" s="68" t="s">
        <v>57</v>
      </c>
      <c r="C1" s="68" t="s">
        <v>276</v>
      </c>
      <c r="D1" s="68" t="s">
        <v>797</v>
      </c>
      <c r="E1" s="68" t="s">
        <v>322</v>
      </c>
      <c r="F1" s="69" t="s">
        <v>457</v>
      </c>
      <c r="G1" s="68" t="s">
        <v>1081</v>
      </c>
      <c r="H1" s="68" t="s">
        <v>1083</v>
      </c>
      <c r="I1" s="68" t="s">
        <v>1084</v>
      </c>
      <c r="J1" s="68" t="s">
        <v>1085</v>
      </c>
      <c r="K1" s="68" t="s">
        <v>1086</v>
      </c>
      <c r="L1" s="68" t="s">
        <v>1087</v>
      </c>
      <c r="M1" s="68" t="s">
        <v>1088</v>
      </c>
      <c r="N1" s="68" t="s">
        <v>1089</v>
      </c>
      <c r="O1" s="68" t="s">
        <v>1090</v>
      </c>
      <c r="P1" s="68" t="s">
        <v>1091</v>
      </c>
      <c r="Q1" s="68" t="s">
        <v>1092</v>
      </c>
      <c r="R1" s="68" t="s">
        <v>89</v>
      </c>
    </row>
    <row r="2" spans="1:18" x14ac:dyDescent="0.45">
      <c r="A2" s="73" t="s">
        <v>1095</v>
      </c>
      <c r="B2" s="73" t="s">
        <v>120</v>
      </c>
      <c r="C2" s="73" t="s">
        <v>927</v>
      </c>
      <c r="D2" s="73" t="s">
        <v>927</v>
      </c>
      <c r="E2" s="73" t="s">
        <v>496</v>
      </c>
      <c r="F2" s="74"/>
      <c r="G2" s="73" t="s">
        <v>1096</v>
      </c>
      <c r="H2" s="73"/>
      <c r="I2" s="73"/>
      <c r="J2" s="73"/>
      <c r="K2" s="73"/>
      <c r="L2" s="73"/>
      <c r="M2" s="73"/>
      <c r="N2" s="73"/>
      <c r="O2" s="73"/>
      <c r="P2" s="73"/>
      <c r="Q2" s="73"/>
      <c r="R2" s="73" t="s">
        <v>122</v>
      </c>
    </row>
    <row r="3" spans="1:18" x14ac:dyDescent="0.45">
      <c r="A3" s="73" t="s">
        <v>1097</v>
      </c>
      <c r="B3" s="73" t="s">
        <v>120</v>
      </c>
      <c r="C3" s="73" t="s">
        <v>918</v>
      </c>
      <c r="D3" s="73" t="s">
        <v>918</v>
      </c>
      <c r="E3" s="73" t="s">
        <v>508</v>
      </c>
      <c r="F3" s="74"/>
      <c r="G3" s="73" t="s">
        <v>1098</v>
      </c>
      <c r="H3" s="73"/>
      <c r="I3" s="73"/>
      <c r="J3" s="73"/>
      <c r="K3" s="73"/>
      <c r="L3" s="73"/>
      <c r="M3" s="73"/>
      <c r="N3" s="73"/>
      <c r="O3" s="73"/>
      <c r="P3" s="73"/>
      <c r="Q3" s="73"/>
      <c r="R3" s="73" t="s">
        <v>122</v>
      </c>
    </row>
    <row r="4" spans="1:18" x14ac:dyDescent="0.45">
      <c r="A4" s="73" t="s">
        <v>1074</v>
      </c>
      <c r="B4" s="73" t="s">
        <v>120</v>
      </c>
      <c r="C4" s="73" t="s">
        <v>1075</v>
      </c>
      <c r="D4" s="73" t="s">
        <v>1075</v>
      </c>
      <c r="E4" s="73" t="s">
        <v>1099</v>
      </c>
      <c r="F4" s="74"/>
      <c r="G4" s="73" t="s">
        <v>1100</v>
      </c>
      <c r="H4" s="73"/>
      <c r="I4" s="73"/>
      <c r="J4" s="73"/>
      <c r="K4" s="73"/>
      <c r="L4" s="73"/>
      <c r="M4" s="73"/>
      <c r="N4" s="73"/>
      <c r="O4" s="73"/>
      <c r="P4" s="73"/>
      <c r="Q4" s="73"/>
      <c r="R4" s="73" t="s">
        <v>122</v>
      </c>
    </row>
  </sheetData>
  <phoneticPr fontId="7"/>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8">
    <pageSetUpPr fitToPage="1"/>
  </sheetPr>
  <dimension ref="B1:G67"/>
  <sheetViews>
    <sheetView workbookViewId="0">
      <pane ySplit="3" topLeftCell="A25"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1101</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1102</v>
      </c>
      <c r="C4" s="18" t="s">
        <v>53</v>
      </c>
      <c r="D4" s="18" t="s">
        <v>54</v>
      </c>
      <c r="E4" s="18">
        <v>10</v>
      </c>
      <c r="F4" s="18" t="s">
        <v>72</v>
      </c>
      <c r="G4" s="19" t="s">
        <v>1103</v>
      </c>
    </row>
    <row r="5" spans="2:7" x14ac:dyDescent="0.45">
      <c r="B5" s="17" t="s">
        <v>1104</v>
      </c>
      <c r="C5" s="18" t="s">
        <v>53</v>
      </c>
      <c r="D5" s="18" t="s">
        <v>75</v>
      </c>
      <c r="E5" s="18">
        <v>50</v>
      </c>
      <c r="F5" s="18" t="s">
        <v>67</v>
      </c>
      <c r="G5" s="20" t="s">
        <v>1105</v>
      </c>
    </row>
    <row r="6" spans="2:7" x14ac:dyDescent="0.45">
      <c r="B6" s="17" t="s">
        <v>1106</v>
      </c>
      <c r="C6" s="18" t="s">
        <v>53</v>
      </c>
      <c r="D6" s="18" t="s">
        <v>58</v>
      </c>
      <c r="E6" s="18">
        <v>1</v>
      </c>
      <c r="F6" s="18" t="s">
        <v>72</v>
      </c>
      <c r="G6" s="20" t="s">
        <v>1107</v>
      </c>
    </row>
    <row r="7" spans="2:7" x14ac:dyDescent="0.45">
      <c r="B7" s="17" t="s">
        <v>1108</v>
      </c>
      <c r="C7" s="18" t="s">
        <v>53</v>
      </c>
      <c r="D7" s="18" t="s">
        <v>58</v>
      </c>
      <c r="E7" s="18">
        <v>1</v>
      </c>
      <c r="F7" s="18" t="s">
        <v>72</v>
      </c>
      <c r="G7" s="20" t="s">
        <v>1109</v>
      </c>
    </row>
    <row r="8" spans="2:7" x14ac:dyDescent="0.45">
      <c r="B8" s="17" t="s">
        <v>1110</v>
      </c>
      <c r="C8" s="18" t="s">
        <v>53</v>
      </c>
      <c r="D8" s="18" t="s">
        <v>75</v>
      </c>
      <c r="E8" s="18">
        <v>100</v>
      </c>
      <c r="F8" s="18" t="s">
        <v>72</v>
      </c>
      <c r="G8" s="20" t="s">
        <v>1111</v>
      </c>
    </row>
    <row r="9" spans="2:7" x14ac:dyDescent="0.45">
      <c r="B9" s="17" t="s">
        <v>1112</v>
      </c>
      <c r="C9" s="18" t="s">
        <v>53</v>
      </c>
      <c r="D9" s="18" t="s">
        <v>75</v>
      </c>
      <c r="E9" s="18">
        <v>15</v>
      </c>
      <c r="F9" s="18" t="s">
        <v>72</v>
      </c>
      <c r="G9" s="20" t="s">
        <v>1113</v>
      </c>
    </row>
    <row r="10" spans="2:7" x14ac:dyDescent="0.45">
      <c r="B10" s="17" t="s">
        <v>1114</v>
      </c>
      <c r="C10" s="18" t="s">
        <v>53</v>
      </c>
      <c r="D10" s="18" t="s">
        <v>75</v>
      </c>
      <c r="E10" s="18">
        <v>30</v>
      </c>
      <c r="F10" s="18" t="s">
        <v>72</v>
      </c>
      <c r="G10" s="20" t="s">
        <v>1115</v>
      </c>
    </row>
    <row r="11" spans="2:7" x14ac:dyDescent="0.45">
      <c r="B11" s="17" t="s">
        <v>1116</v>
      </c>
      <c r="C11" s="18" t="s">
        <v>53</v>
      </c>
      <c r="D11" s="18" t="s">
        <v>75</v>
      </c>
      <c r="E11" s="18">
        <v>100</v>
      </c>
      <c r="F11" s="18" t="s">
        <v>72</v>
      </c>
      <c r="G11" s="20" t="s">
        <v>1117</v>
      </c>
    </row>
    <row r="12" spans="2:7" x14ac:dyDescent="0.45">
      <c r="B12" s="17" t="s">
        <v>1118</v>
      </c>
      <c r="C12" s="18" t="s">
        <v>53</v>
      </c>
      <c r="D12" s="18" t="s">
        <v>75</v>
      </c>
      <c r="E12" s="18">
        <v>100</v>
      </c>
      <c r="F12" s="18" t="s">
        <v>72</v>
      </c>
      <c r="G12" s="20" t="s">
        <v>1119</v>
      </c>
    </row>
    <row r="13" spans="2:7" x14ac:dyDescent="0.45">
      <c r="B13" s="17" t="s">
        <v>1120</v>
      </c>
      <c r="C13" s="18" t="s">
        <v>53</v>
      </c>
      <c r="D13" s="18" t="s">
        <v>75</v>
      </c>
      <c r="E13" s="18">
        <v>100</v>
      </c>
      <c r="F13" s="18" t="s">
        <v>72</v>
      </c>
      <c r="G13" s="20" t="s">
        <v>1121</v>
      </c>
    </row>
    <row r="14" spans="2:7" x14ac:dyDescent="0.45">
      <c r="B14" s="17" t="s">
        <v>1122</v>
      </c>
      <c r="C14" s="18" t="s">
        <v>53</v>
      </c>
      <c r="D14" s="18" t="s">
        <v>190</v>
      </c>
      <c r="E14" s="18" t="s">
        <v>62</v>
      </c>
      <c r="F14" s="18" t="s">
        <v>67</v>
      </c>
      <c r="G14" s="20" t="s">
        <v>1123</v>
      </c>
    </row>
    <row r="15" spans="2:7" x14ac:dyDescent="0.45">
      <c r="B15" s="17" t="s">
        <v>1124</v>
      </c>
      <c r="C15" s="18" t="s">
        <v>53</v>
      </c>
      <c r="D15" s="18" t="s">
        <v>54</v>
      </c>
      <c r="E15" s="18">
        <v>10</v>
      </c>
      <c r="F15" s="18" t="s">
        <v>67</v>
      </c>
      <c r="G15" s="20" t="s">
        <v>1125</v>
      </c>
    </row>
    <row r="16" spans="2:7" x14ac:dyDescent="0.45">
      <c r="B16" s="17" t="s">
        <v>1126</v>
      </c>
      <c r="C16" s="18" t="s">
        <v>61</v>
      </c>
      <c r="D16" s="18" t="s">
        <v>62</v>
      </c>
      <c r="E16" s="18" t="s">
        <v>62</v>
      </c>
      <c r="F16" s="18" t="s">
        <v>62</v>
      </c>
      <c r="G16" s="20" t="s">
        <v>1127</v>
      </c>
    </row>
    <row r="17" spans="2:7" x14ac:dyDescent="0.45">
      <c r="B17" s="17" t="s">
        <v>1128</v>
      </c>
      <c r="C17" s="18" t="s">
        <v>53</v>
      </c>
      <c r="D17" s="18" t="s">
        <v>75</v>
      </c>
      <c r="E17" s="18">
        <v>1000</v>
      </c>
      <c r="F17" s="18" t="s">
        <v>72</v>
      </c>
      <c r="G17" s="20" t="s">
        <v>1129</v>
      </c>
    </row>
    <row r="18" spans="2:7" x14ac:dyDescent="0.45">
      <c r="B18" s="17" t="s">
        <v>1130</v>
      </c>
      <c r="C18" s="18" t="s">
        <v>53</v>
      </c>
      <c r="D18" s="18" t="s">
        <v>75</v>
      </c>
      <c r="E18" s="18">
        <v>100</v>
      </c>
      <c r="F18" s="18" t="s">
        <v>72</v>
      </c>
      <c r="G18" s="20" t="s">
        <v>1131</v>
      </c>
    </row>
    <row r="19" spans="2:7" x14ac:dyDescent="0.45">
      <c r="B19" s="17" t="s">
        <v>1132</v>
      </c>
      <c r="C19" s="18" t="s">
        <v>53</v>
      </c>
      <c r="D19" s="18" t="s">
        <v>190</v>
      </c>
      <c r="E19" s="18" t="s">
        <v>62</v>
      </c>
      <c r="F19" s="18" t="s">
        <v>72</v>
      </c>
      <c r="G19" s="20" t="s">
        <v>1133</v>
      </c>
    </row>
    <row r="20" spans="2:7" x14ac:dyDescent="0.45">
      <c r="B20" s="17" t="s">
        <v>1134</v>
      </c>
      <c r="C20" s="18" t="s">
        <v>53</v>
      </c>
      <c r="D20" s="18" t="s">
        <v>54</v>
      </c>
      <c r="E20" s="18">
        <v>10</v>
      </c>
      <c r="F20" s="18" t="s">
        <v>72</v>
      </c>
      <c r="G20" s="20" t="s">
        <v>1135</v>
      </c>
    </row>
    <row r="21" spans="2:7" x14ac:dyDescent="0.45">
      <c r="B21" s="17" t="s">
        <v>1136</v>
      </c>
      <c r="C21" s="18" t="s">
        <v>61</v>
      </c>
      <c r="D21" s="18" t="s">
        <v>62</v>
      </c>
      <c r="E21" s="18" t="s">
        <v>62</v>
      </c>
      <c r="F21" s="18" t="s">
        <v>62</v>
      </c>
      <c r="G21" s="20" t="s">
        <v>1127</v>
      </c>
    </row>
    <row r="22" spans="2:7" x14ac:dyDescent="0.45">
      <c r="B22" s="17" t="s">
        <v>1137</v>
      </c>
      <c r="C22" s="18" t="s">
        <v>53</v>
      </c>
      <c r="D22" s="18" t="s">
        <v>75</v>
      </c>
      <c r="E22" s="18">
        <v>1000</v>
      </c>
      <c r="F22" s="18" t="s">
        <v>72</v>
      </c>
      <c r="G22" s="20" t="s">
        <v>1138</v>
      </c>
    </row>
    <row r="23" spans="2:7" x14ac:dyDescent="0.45">
      <c r="B23" s="17" t="s">
        <v>1139</v>
      </c>
      <c r="C23" s="18" t="s">
        <v>53</v>
      </c>
      <c r="D23" s="18" t="s">
        <v>75</v>
      </c>
      <c r="E23" s="18">
        <v>100</v>
      </c>
      <c r="F23" s="18" t="s">
        <v>72</v>
      </c>
      <c r="G23" s="20" t="s">
        <v>1140</v>
      </c>
    </row>
    <row r="24" spans="2:7" x14ac:dyDescent="0.45">
      <c r="B24" s="17" t="s">
        <v>1141</v>
      </c>
      <c r="C24" s="18" t="s">
        <v>53</v>
      </c>
      <c r="D24" s="18" t="s">
        <v>58</v>
      </c>
      <c r="E24" s="18">
        <v>1</v>
      </c>
      <c r="F24" s="18" t="s">
        <v>72</v>
      </c>
      <c r="G24" s="20" t="s">
        <v>1142</v>
      </c>
    </row>
    <row r="25" spans="2:7" x14ac:dyDescent="0.45">
      <c r="B25" s="17" t="s">
        <v>1143</v>
      </c>
      <c r="C25" s="18" t="s">
        <v>53</v>
      </c>
      <c r="D25" s="18" t="s">
        <v>190</v>
      </c>
      <c r="E25" s="18" t="s">
        <v>62</v>
      </c>
      <c r="F25" s="18" t="s">
        <v>72</v>
      </c>
      <c r="G25" s="20" t="s">
        <v>1144</v>
      </c>
    </row>
    <row r="26" spans="2:7" x14ac:dyDescent="0.45">
      <c r="B26" s="17" t="s">
        <v>1145</v>
      </c>
      <c r="C26" s="18" t="s">
        <v>53</v>
      </c>
      <c r="D26" s="18" t="s">
        <v>54</v>
      </c>
      <c r="E26" s="18">
        <v>10</v>
      </c>
      <c r="F26" s="18" t="s">
        <v>72</v>
      </c>
      <c r="G26" s="20" t="s">
        <v>1146</v>
      </c>
    </row>
    <row r="27" spans="2:7" x14ac:dyDescent="0.45">
      <c r="B27" s="17" t="s">
        <v>1147</v>
      </c>
      <c r="C27" s="18" t="s">
        <v>61</v>
      </c>
      <c r="D27" s="18" t="s">
        <v>62</v>
      </c>
      <c r="E27" s="18" t="s">
        <v>62</v>
      </c>
      <c r="F27" s="18" t="s">
        <v>62</v>
      </c>
      <c r="G27" s="20" t="s">
        <v>1127</v>
      </c>
    </row>
    <row r="28" spans="2:7" x14ac:dyDescent="0.45">
      <c r="B28" s="17" t="s">
        <v>1148</v>
      </c>
      <c r="C28" s="18" t="s">
        <v>53</v>
      </c>
      <c r="D28" s="18" t="s">
        <v>75</v>
      </c>
      <c r="E28" s="18">
        <v>1000</v>
      </c>
      <c r="F28" s="18" t="s">
        <v>72</v>
      </c>
      <c r="G28" s="20" t="s">
        <v>1149</v>
      </c>
    </row>
    <row r="29" spans="2:7" ht="195" x14ac:dyDescent="0.45">
      <c r="B29" s="17" t="s">
        <v>1150</v>
      </c>
      <c r="C29" s="18" t="s">
        <v>53</v>
      </c>
      <c r="D29" s="18" t="s">
        <v>62</v>
      </c>
      <c r="E29" s="18" t="s">
        <v>62</v>
      </c>
      <c r="F29" s="18" t="s">
        <v>67</v>
      </c>
      <c r="G29" s="20" t="s">
        <v>1151</v>
      </c>
    </row>
    <row r="30" spans="2:7" ht="30.5" thickBot="1" x14ac:dyDescent="0.5">
      <c r="B30" s="22" t="s">
        <v>91</v>
      </c>
      <c r="C30" s="23" t="s">
        <v>53</v>
      </c>
      <c r="D30" s="23" t="s">
        <v>58</v>
      </c>
      <c r="E30" s="23">
        <v>1</v>
      </c>
      <c r="F30" s="23" t="s">
        <v>72</v>
      </c>
      <c r="G30" s="24" t="s">
        <v>1152</v>
      </c>
    </row>
    <row r="63" spans="7:7" x14ac:dyDescent="0.45">
      <c r="G63" s="21"/>
    </row>
    <row r="64" spans="7:7" x14ac:dyDescent="0.45">
      <c r="G64" s="21"/>
    </row>
    <row r="65" spans="7:7" x14ac:dyDescent="0.45">
      <c r="G65" s="21"/>
    </row>
    <row r="66" spans="7:7" x14ac:dyDescent="0.45">
      <c r="G66" s="21"/>
    </row>
    <row r="67" spans="7:7" x14ac:dyDescent="0.45">
      <c r="G67" s="21"/>
    </row>
  </sheetData>
  <mergeCells count="1">
    <mergeCell ref="B2:G2"/>
  </mergeCells>
  <phoneticPr fontId="7"/>
  <hyperlinks>
    <hyperlink ref="B2:G2" location="目次!A1" display="リスクデータ取込" xr:uid="{2F707186-90E3-4937-8024-F6F713EAB3DC}"/>
  </hyperlinks>
  <pageMargins left="0.25" right="0.25" top="0.75" bottom="0.75" header="0.3" footer="0.3"/>
  <pageSetup paperSize="9" scale="81" fitToHeight="0" orientation="portrait" r:id="rId1"/>
  <headerFooter>
    <oddFooter>&amp;C&amp;P /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9"/>
  <dimension ref="A1:AO6"/>
  <sheetViews>
    <sheetView topLeftCell="AB1" workbookViewId="0">
      <selection activeCell="AO1" sqref="AO1"/>
    </sheetView>
  </sheetViews>
  <sheetFormatPr defaultColWidth="9.19921875" defaultRowHeight="15" x14ac:dyDescent="0.45"/>
  <cols>
    <col min="1" max="1" width="10.59765625" style="33" customWidth="1"/>
    <col min="2" max="16384" width="9.19921875" style="33"/>
  </cols>
  <sheetData>
    <row r="1" spans="1:41" s="28" customFormat="1" ht="112.5" customHeight="1" x14ac:dyDescent="0.45">
      <c r="A1" s="68" t="s">
        <v>1102</v>
      </c>
      <c r="B1" s="68" t="s">
        <v>1104</v>
      </c>
      <c r="C1" s="68" t="s">
        <v>1106</v>
      </c>
      <c r="D1" s="68" t="s">
        <v>1108</v>
      </c>
      <c r="E1" s="68" t="s">
        <v>1110</v>
      </c>
      <c r="F1" s="68" t="s">
        <v>1112</v>
      </c>
      <c r="G1" s="68" t="s">
        <v>1114</v>
      </c>
      <c r="H1" s="68" t="s">
        <v>1116</v>
      </c>
      <c r="I1" s="68" t="s">
        <v>1118</v>
      </c>
      <c r="J1" s="68" t="s">
        <v>1120</v>
      </c>
      <c r="K1" s="68" t="s">
        <v>1153</v>
      </c>
      <c r="L1" s="68" t="s">
        <v>1154</v>
      </c>
      <c r="M1" s="68" t="s">
        <v>1155</v>
      </c>
      <c r="N1" s="68" t="s">
        <v>1156</v>
      </c>
      <c r="O1" s="68" t="s">
        <v>1157</v>
      </c>
      <c r="P1" s="68" t="s">
        <v>1158</v>
      </c>
      <c r="Q1" s="68" t="s">
        <v>1159</v>
      </c>
      <c r="R1" s="68" t="s">
        <v>1160</v>
      </c>
      <c r="S1" s="68" t="s">
        <v>1161</v>
      </c>
      <c r="T1" s="68" t="s">
        <v>1162</v>
      </c>
      <c r="U1" s="68" t="s">
        <v>1163</v>
      </c>
      <c r="V1" s="68" t="s">
        <v>1164</v>
      </c>
      <c r="W1" s="68" t="s">
        <v>1165</v>
      </c>
      <c r="X1" s="68" t="s">
        <v>1166</v>
      </c>
      <c r="Y1" s="68" t="s">
        <v>1167</v>
      </c>
      <c r="Z1" s="68" t="s">
        <v>1122</v>
      </c>
      <c r="AA1" s="68" t="s">
        <v>1124</v>
      </c>
      <c r="AB1" s="69" t="s">
        <v>1126</v>
      </c>
      <c r="AC1" s="68" t="s">
        <v>1128</v>
      </c>
      <c r="AD1" s="68" t="s">
        <v>1130</v>
      </c>
      <c r="AE1" s="68" t="s">
        <v>1132</v>
      </c>
      <c r="AF1" s="68" t="s">
        <v>1134</v>
      </c>
      <c r="AG1" s="69" t="s">
        <v>1136</v>
      </c>
      <c r="AH1" s="68" t="s">
        <v>1137</v>
      </c>
      <c r="AI1" s="68" t="s">
        <v>1139</v>
      </c>
      <c r="AJ1" s="68" t="s">
        <v>1141</v>
      </c>
      <c r="AK1" s="68" t="s">
        <v>1143</v>
      </c>
      <c r="AL1" s="68" t="s">
        <v>1145</v>
      </c>
      <c r="AM1" s="69" t="s">
        <v>1147</v>
      </c>
      <c r="AN1" s="68" t="s">
        <v>1148</v>
      </c>
      <c r="AO1" s="68" t="s">
        <v>91</v>
      </c>
    </row>
    <row r="2" spans="1:41" x14ac:dyDescent="0.45">
      <c r="A2" s="70" t="s">
        <v>1168</v>
      </c>
      <c r="B2" s="70" t="s">
        <v>1169</v>
      </c>
      <c r="C2" s="70" t="s">
        <v>122</v>
      </c>
      <c r="D2" s="70" t="s">
        <v>122</v>
      </c>
      <c r="E2" s="70" t="s">
        <v>1170</v>
      </c>
      <c r="F2" s="70"/>
      <c r="G2" s="70"/>
      <c r="H2" s="70" t="s">
        <v>1171</v>
      </c>
      <c r="I2" s="70" t="s">
        <v>1172</v>
      </c>
      <c r="J2" s="70"/>
      <c r="K2" s="70"/>
      <c r="L2" s="70"/>
      <c r="M2" s="70"/>
      <c r="N2" s="70"/>
      <c r="O2" s="70"/>
      <c r="P2" s="70"/>
      <c r="Q2" s="70"/>
      <c r="R2" s="70"/>
      <c r="S2" s="70"/>
      <c r="T2" s="70"/>
      <c r="U2" s="70"/>
      <c r="V2" s="70"/>
      <c r="W2" s="70"/>
      <c r="X2" s="70"/>
      <c r="Y2" s="70"/>
      <c r="Z2" s="70" t="s">
        <v>1173</v>
      </c>
      <c r="AA2" s="70" t="s">
        <v>221</v>
      </c>
      <c r="AB2" s="70" t="s">
        <v>754</v>
      </c>
      <c r="AC2" s="70" t="s">
        <v>1174</v>
      </c>
      <c r="AD2" s="70" t="s">
        <v>1175</v>
      </c>
      <c r="AE2" s="70" t="s">
        <v>1176</v>
      </c>
      <c r="AF2" s="70"/>
      <c r="AG2" s="70"/>
      <c r="AH2" s="70" t="s">
        <v>1177</v>
      </c>
      <c r="AI2" s="70" t="s">
        <v>1178</v>
      </c>
      <c r="AJ2" s="70" t="s">
        <v>122</v>
      </c>
      <c r="AK2" s="70" t="s">
        <v>1179</v>
      </c>
      <c r="AL2" s="70" t="s">
        <v>221</v>
      </c>
      <c r="AM2" s="70" t="s">
        <v>754</v>
      </c>
      <c r="AN2" s="70" t="s">
        <v>1180</v>
      </c>
      <c r="AO2" s="70"/>
    </row>
    <row r="3" spans="1:41" x14ac:dyDescent="0.45">
      <c r="A3" s="70" t="s">
        <v>1168</v>
      </c>
      <c r="B3" s="70" t="s">
        <v>1169</v>
      </c>
      <c r="C3" s="70" t="s">
        <v>122</v>
      </c>
      <c r="D3" s="70" t="s">
        <v>122</v>
      </c>
      <c r="E3" s="70" t="s">
        <v>1170</v>
      </c>
      <c r="F3" s="70"/>
      <c r="G3" s="70"/>
      <c r="H3" s="70" t="s">
        <v>1171</v>
      </c>
      <c r="I3" s="70" t="s">
        <v>1172</v>
      </c>
      <c r="J3" s="70"/>
      <c r="K3" s="70"/>
      <c r="L3" s="70"/>
      <c r="M3" s="70"/>
      <c r="N3" s="70"/>
      <c r="O3" s="70"/>
      <c r="P3" s="70"/>
      <c r="Q3" s="70"/>
      <c r="R3" s="70"/>
      <c r="S3" s="70"/>
      <c r="T3" s="70"/>
      <c r="U3" s="70"/>
      <c r="V3" s="70"/>
      <c r="W3" s="70"/>
      <c r="X3" s="70"/>
      <c r="Y3" s="70"/>
      <c r="Z3" s="70" t="s">
        <v>1173</v>
      </c>
      <c r="AA3" s="70" t="s">
        <v>221</v>
      </c>
      <c r="AB3" s="70" t="s">
        <v>754</v>
      </c>
      <c r="AC3" s="70" t="s">
        <v>1174</v>
      </c>
      <c r="AD3" s="70" t="s">
        <v>1175</v>
      </c>
      <c r="AE3" s="70" t="s">
        <v>1176</v>
      </c>
      <c r="AF3" s="70"/>
      <c r="AG3" s="70"/>
      <c r="AH3" s="70" t="s">
        <v>1177</v>
      </c>
      <c r="AI3" s="70" t="s">
        <v>1178</v>
      </c>
      <c r="AJ3" s="70" t="s">
        <v>122</v>
      </c>
      <c r="AK3" s="70" t="s">
        <v>1176</v>
      </c>
      <c r="AL3" s="70" t="s">
        <v>221</v>
      </c>
      <c r="AM3" s="70" t="s">
        <v>754</v>
      </c>
      <c r="AN3" s="70" t="s">
        <v>1181</v>
      </c>
      <c r="AO3" s="70"/>
    </row>
    <row r="4" spans="1:41" x14ac:dyDescent="0.45">
      <c r="A4" s="70" t="s">
        <v>1182</v>
      </c>
      <c r="B4" s="70" t="s">
        <v>1183</v>
      </c>
      <c r="C4" s="70" t="s">
        <v>122</v>
      </c>
      <c r="D4" s="70" t="s">
        <v>122</v>
      </c>
      <c r="E4" s="70" t="s">
        <v>1170</v>
      </c>
      <c r="F4" s="70"/>
      <c r="G4" s="70"/>
      <c r="H4" s="70" t="s">
        <v>1171</v>
      </c>
      <c r="I4" s="70" t="s">
        <v>1172</v>
      </c>
      <c r="J4" s="70"/>
      <c r="K4" s="70"/>
      <c r="L4" s="70"/>
      <c r="M4" s="70"/>
      <c r="N4" s="70"/>
      <c r="O4" s="70"/>
      <c r="P4" s="70"/>
      <c r="Q4" s="70"/>
      <c r="R4" s="70"/>
      <c r="S4" s="70"/>
      <c r="T4" s="70"/>
      <c r="U4" s="70"/>
      <c r="V4" s="70"/>
      <c r="W4" s="70"/>
      <c r="X4" s="70"/>
      <c r="Y4" s="70"/>
      <c r="Z4" s="70" t="s">
        <v>1173</v>
      </c>
      <c r="AA4" s="70" t="s">
        <v>221</v>
      </c>
      <c r="AB4" s="70" t="s">
        <v>1184</v>
      </c>
      <c r="AC4" s="70" t="s">
        <v>1185</v>
      </c>
      <c r="AD4" s="70" t="s">
        <v>1175</v>
      </c>
      <c r="AE4" s="70"/>
      <c r="AF4" s="70"/>
      <c r="AG4" s="70"/>
      <c r="AH4" s="70" t="s">
        <v>1186</v>
      </c>
      <c r="AI4" s="70"/>
      <c r="AJ4" s="70" t="s">
        <v>122</v>
      </c>
      <c r="AK4" s="70"/>
      <c r="AL4" s="70"/>
      <c r="AM4" s="70"/>
      <c r="AN4" s="70"/>
      <c r="AO4" s="70"/>
    </row>
    <row r="5" spans="1:41" x14ac:dyDescent="0.45">
      <c r="A5" s="70" t="s">
        <v>1187</v>
      </c>
      <c r="B5" s="70" t="s">
        <v>1188</v>
      </c>
      <c r="C5" s="70" t="s">
        <v>122</v>
      </c>
      <c r="D5" s="70" t="s">
        <v>122</v>
      </c>
      <c r="E5" s="70" t="s">
        <v>1189</v>
      </c>
      <c r="F5" s="70"/>
      <c r="G5" s="70"/>
      <c r="H5" s="70" t="s">
        <v>1171</v>
      </c>
      <c r="I5" s="70" t="s">
        <v>1172</v>
      </c>
      <c r="J5" s="70"/>
      <c r="K5" s="70"/>
      <c r="L5" s="70"/>
      <c r="M5" s="70"/>
      <c r="N5" s="70"/>
      <c r="O5" s="70"/>
      <c r="P5" s="70"/>
      <c r="Q5" s="70"/>
      <c r="R5" s="70"/>
      <c r="S5" s="70"/>
      <c r="T5" s="70"/>
      <c r="U5" s="70"/>
      <c r="V5" s="70"/>
      <c r="W5" s="70"/>
      <c r="X5" s="70"/>
      <c r="Y5" s="70"/>
      <c r="Z5" s="70" t="s">
        <v>1173</v>
      </c>
      <c r="AA5" s="70" t="s">
        <v>221</v>
      </c>
      <c r="AB5" s="70" t="s">
        <v>1184</v>
      </c>
      <c r="AC5" s="70" t="s">
        <v>1190</v>
      </c>
      <c r="AD5" s="70" t="s">
        <v>1175</v>
      </c>
      <c r="AE5" s="70"/>
      <c r="AF5" s="70"/>
      <c r="AG5" s="70"/>
      <c r="AH5" s="70" t="s">
        <v>1191</v>
      </c>
      <c r="AI5" s="70"/>
      <c r="AJ5" s="70" t="s">
        <v>122</v>
      </c>
      <c r="AK5" s="70"/>
      <c r="AL5" s="70"/>
      <c r="AM5" s="70"/>
      <c r="AN5" s="70"/>
      <c r="AO5" s="70"/>
    </row>
    <row r="6" spans="1:41" x14ac:dyDescent="0.45">
      <c r="A6" s="70" t="s">
        <v>1192</v>
      </c>
      <c r="B6" s="70" t="s">
        <v>1193</v>
      </c>
      <c r="C6" s="70" t="s">
        <v>122</v>
      </c>
      <c r="D6" s="70" t="s">
        <v>122</v>
      </c>
      <c r="E6" s="70" t="s">
        <v>1194</v>
      </c>
      <c r="F6" s="70"/>
      <c r="G6" s="70"/>
      <c r="H6" s="70" t="s">
        <v>1195</v>
      </c>
      <c r="I6" s="70" t="s">
        <v>1196</v>
      </c>
      <c r="J6" s="70"/>
      <c r="K6" s="70"/>
      <c r="L6" s="70"/>
      <c r="M6" s="70"/>
      <c r="N6" s="70"/>
      <c r="O6" s="70"/>
      <c r="P6" s="70"/>
      <c r="Q6" s="70"/>
      <c r="R6" s="70"/>
      <c r="S6" s="70"/>
      <c r="T6" s="70"/>
      <c r="U6" s="70"/>
      <c r="V6" s="70"/>
      <c r="W6" s="70"/>
      <c r="X6" s="70"/>
      <c r="Y6" s="70"/>
      <c r="Z6" s="70" t="s">
        <v>1173</v>
      </c>
      <c r="AA6" s="70" t="s">
        <v>221</v>
      </c>
      <c r="AB6" s="70" t="s">
        <v>1184</v>
      </c>
      <c r="AC6" s="70" t="s">
        <v>1197</v>
      </c>
      <c r="AD6" s="70" t="s">
        <v>1175</v>
      </c>
      <c r="AE6" s="70"/>
      <c r="AF6" s="70"/>
      <c r="AG6" s="70"/>
      <c r="AH6" s="70" t="s">
        <v>1198</v>
      </c>
      <c r="AI6" s="70"/>
      <c r="AJ6" s="70" t="s">
        <v>122</v>
      </c>
      <c r="AK6" s="70"/>
      <c r="AL6" s="70"/>
      <c r="AM6" s="70"/>
      <c r="AN6" s="70"/>
      <c r="AO6" s="70"/>
    </row>
  </sheetData>
  <phoneticPr fontId="7"/>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0">
    <pageSetUpPr fitToPage="1"/>
  </sheetPr>
  <dimension ref="B1:G67"/>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1199</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1200</v>
      </c>
      <c r="C4" s="18" t="s">
        <v>53</v>
      </c>
      <c r="D4" s="18" t="s">
        <v>54</v>
      </c>
      <c r="E4" s="18">
        <v>10</v>
      </c>
      <c r="F4" s="18" t="s">
        <v>67</v>
      </c>
      <c r="G4" s="19" t="s">
        <v>1201</v>
      </c>
    </row>
    <row r="5" spans="2:7" x14ac:dyDescent="0.45">
      <c r="B5" s="17" t="s">
        <v>1104</v>
      </c>
      <c r="C5" s="18" t="s">
        <v>53</v>
      </c>
      <c r="D5" s="18" t="s">
        <v>75</v>
      </c>
      <c r="E5" s="18">
        <v>50</v>
      </c>
      <c r="F5" s="18" t="s">
        <v>67</v>
      </c>
      <c r="G5" s="20" t="s">
        <v>1202</v>
      </c>
    </row>
    <row r="6" spans="2:7" x14ac:dyDescent="0.45">
      <c r="B6" s="17" t="s">
        <v>1106</v>
      </c>
      <c r="C6" s="18" t="s">
        <v>53</v>
      </c>
      <c r="D6" s="18" t="s">
        <v>58</v>
      </c>
      <c r="E6" s="18">
        <v>1</v>
      </c>
      <c r="F6" s="18" t="s">
        <v>72</v>
      </c>
      <c r="G6" s="20" t="s">
        <v>1107</v>
      </c>
    </row>
    <row r="7" spans="2:7" x14ac:dyDescent="0.45">
      <c r="B7" s="17" t="s">
        <v>1108</v>
      </c>
      <c r="C7" s="18" t="s">
        <v>53</v>
      </c>
      <c r="D7" s="18" t="s">
        <v>58</v>
      </c>
      <c r="E7" s="18">
        <v>1</v>
      </c>
      <c r="F7" s="18" t="s">
        <v>72</v>
      </c>
      <c r="G7" s="20" t="s">
        <v>1109</v>
      </c>
    </row>
    <row r="8" spans="2:7" x14ac:dyDescent="0.45">
      <c r="B8" s="17" t="s">
        <v>1110</v>
      </c>
      <c r="C8" s="18" t="s">
        <v>53</v>
      </c>
      <c r="D8" s="18" t="s">
        <v>75</v>
      </c>
      <c r="E8" s="18">
        <v>100</v>
      </c>
      <c r="F8" s="18" t="s">
        <v>72</v>
      </c>
      <c r="G8" s="20" t="s">
        <v>1111</v>
      </c>
    </row>
    <row r="9" spans="2:7" x14ac:dyDescent="0.45">
      <c r="B9" s="17" t="s">
        <v>1203</v>
      </c>
      <c r="C9" s="18" t="s">
        <v>53</v>
      </c>
      <c r="D9" s="18" t="s">
        <v>75</v>
      </c>
      <c r="E9" s="18">
        <v>30</v>
      </c>
      <c r="F9" s="18" t="s">
        <v>72</v>
      </c>
      <c r="G9" s="20" t="s">
        <v>1204</v>
      </c>
    </row>
    <row r="10" spans="2:7" x14ac:dyDescent="0.45">
      <c r="B10" s="17" t="s">
        <v>1112</v>
      </c>
      <c r="C10" s="18" t="s">
        <v>53</v>
      </c>
      <c r="D10" s="18" t="s">
        <v>75</v>
      </c>
      <c r="E10" s="18">
        <v>15</v>
      </c>
      <c r="F10" s="18" t="s">
        <v>72</v>
      </c>
      <c r="G10" s="20" t="s">
        <v>1113</v>
      </c>
    </row>
    <row r="11" spans="2:7" x14ac:dyDescent="0.45">
      <c r="B11" s="17" t="s">
        <v>1114</v>
      </c>
      <c r="C11" s="18" t="s">
        <v>53</v>
      </c>
      <c r="D11" s="18" t="s">
        <v>75</v>
      </c>
      <c r="E11" s="18">
        <v>30</v>
      </c>
      <c r="F11" s="18" t="s">
        <v>72</v>
      </c>
      <c r="G11" s="20" t="s">
        <v>1115</v>
      </c>
    </row>
    <row r="12" spans="2:7" x14ac:dyDescent="0.45">
      <c r="B12" s="17" t="s">
        <v>1116</v>
      </c>
      <c r="C12" s="18" t="s">
        <v>53</v>
      </c>
      <c r="D12" s="18" t="s">
        <v>75</v>
      </c>
      <c r="E12" s="18">
        <v>100</v>
      </c>
      <c r="F12" s="18" t="s">
        <v>72</v>
      </c>
      <c r="G12" s="20" t="s">
        <v>1117</v>
      </c>
    </row>
    <row r="13" spans="2:7" x14ac:dyDescent="0.45">
      <c r="B13" s="17" t="s">
        <v>1120</v>
      </c>
      <c r="C13" s="18" t="s">
        <v>53</v>
      </c>
      <c r="D13" s="18" t="s">
        <v>75</v>
      </c>
      <c r="E13" s="18">
        <v>100</v>
      </c>
      <c r="F13" s="18" t="s">
        <v>72</v>
      </c>
      <c r="G13" s="20" t="s">
        <v>1121</v>
      </c>
    </row>
    <row r="14" spans="2:7" x14ac:dyDescent="0.45">
      <c r="B14" s="17" t="s">
        <v>1122</v>
      </c>
      <c r="C14" s="18" t="s">
        <v>53</v>
      </c>
      <c r="D14" s="18" t="s">
        <v>190</v>
      </c>
      <c r="E14" s="18" t="s">
        <v>62</v>
      </c>
      <c r="F14" s="18" t="s">
        <v>67</v>
      </c>
      <c r="G14" s="20" t="s">
        <v>1123</v>
      </c>
    </row>
    <row r="15" spans="2:7" x14ac:dyDescent="0.45">
      <c r="B15" s="17" t="s">
        <v>1124</v>
      </c>
      <c r="C15" s="18" t="s">
        <v>53</v>
      </c>
      <c r="D15" s="18" t="s">
        <v>54</v>
      </c>
      <c r="E15" s="18">
        <v>10</v>
      </c>
      <c r="F15" s="18" t="s">
        <v>67</v>
      </c>
      <c r="G15" s="20" t="s">
        <v>1125</v>
      </c>
    </row>
    <row r="16" spans="2:7" x14ac:dyDescent="0.45">
      <c r="B16" s="17" t="s">
        <v>1126</v>
      </c>
      <c r="C16" s="18" t="s">
        <v>61</v>
      </c>
      <c r="D16" s="18" t="s">
        <v>62</v>
      </c>
      <c r="E16" s="18" t="s">
        <v>62</v>
      </c>
      <c r="F16" s="18" t="s">
        <v>62</v>
      </c>
      <c r="G16" s="20" t="s">
        <v>1127</v>
      </c>
    </row>
    <row r="17" spans="2:7" x14ac:dyDescent="0.45">
      <c r="B17" s="17" t="s">
        <v>1128</v>
      </c>
      <c r="C17" s="18" t="s">
        <v>53</v>
      </c>
      <c r="D17" s="18" t="s">
        <v>75</v>
      </c>
      <c r="E17" s="18">
        <v>1000</v>
      </c>
      <c r="F17" s="18" t="s">
        <v>72</v>
      </c>
      <c r="G17" s="20" t="s">
        <v>1205</v>
      </c>
    </row>
    <row r="18" spans="2:7" x14ac:dyDescent="0.45">
      <c r="B18" s="17" t="s">
        <v>1130</v>
      </c>
      <c r="C18" s="18" t="s">
        <v>53</v>
      </c>
      <c r="D18" s="18" t="s">
        <v>75</v>
      </c>
      <c r="E18" s="18">
        <v>100</v>
      </c>
      <c r="F18" s="18" t="s">
        <v>72</v>
      </c>
      <c r="G18" s="20" t="s">
        <v>1131</v>
      </c>
    </row>
    <row r="19" spans="2:7" x14ac:dyDescent="0.45">
      <c r="B19" s="17" t="s">
        <v>1132</v>
      </c>
      <c r="C19" s="18" t="s">
        <v>53</v>
      </c>
      <c r="D19" s="18" t="s">
        <v>190</v>
      </c>
      <c r="E19" s="18" t="s">
        <v>62</v>
      </c>
      <c r="F19" s="18" t="s">
        <v>72</v>
      </c>
      <c r="G19" s="20" t="s">
        <v>1133</v>
      </c>
    </row>
    <row r="20" spans="2:7" x14ac:dyDescent="0.45">
      <c r="B20" s="17" t="s">
        <v>1134</v>
      </c>
      <c r="C20" s="18" t="s">
        <v>53</v>
      </c>
      <c r="D20" s="18" t="s">
        <v>54</v>
      </c>
      <c r="E20" s="18">
        <v>10</v>
      </c>
      <c r="F20" s="18" t="s">
        <v>72</v>
      </c>
      <c r="G20" s="20" t="s">
        <v>1135</v>
      </c>
    </row>
    <row r="21" spans="2:7" x14ac:dyDescent="0.45">
      <c r="B21" s="17" t="s">
        <v>1136</v>
      </c>
      <c r="C21" s="18" t="s">
        <v>61</v>
      </c>
      <c r="D21" s="18" t="s">
        <v>62</v>
      </c>
      <c r="E21" s="18" t="s">
        <v>62</v>
      </c>
      <c r="F21" s="18" t="s">
        <v>62</v>
      </c>
      <c r="G21" s="20" t="s">
        <v>1127</v>
      </c>
    </row>
    <row r="22" spans="2:7" x14ac:dyDescent="0.45">
      <c r="B22" s="17" t="s">
        <v>1137</v>
      </c>
      <c r="C22" s="18" t="s">
        <v>53</v>
      </c>
      <c r="D22" s="18" t="s">
        <v>75</v>
      </c>
      <c r="E22" s="18">
        <v>1000</v>
      </c>
      <c r="F22" s="18" t="s">
        <v>72</v>
      </c>
      <c r="G22" s="20" t="s">
        <v>1206</v>
      </c>
    </row>
    <row r="23" spans="2:7" x14ac:dyDescent="0.45">
      <c r="B23" s="17" t="s">
        <v>1139</v>
      </c>
      <c r="C23" s="18" t="s">
        <v>53</v>
      </c>
      <c r="D23" s="18" t="s">
        <v>75</v>
      </c>
      <c r="E23" s="18">
        <v>100</v>
      </c>
      <c r="F23" s="18" t="s">
        <v>72</v>
      </c>
      <c r="G23" s="20" t="s">
        <v>1140</v>
      </c>
    </row>
    <row r="24" spans="2:7" x14ac:dyDescent="0.45">
      <c r="B24" s="17" t="s">
        <v>1141</v>
      </c>
      <c r="C24" s="18" t="s">
        <v>53</v>
      </c>
      <c r="D24" s="18" t="s">
        <v>58</v>
      </c>
      <c r="E24" s="18">
        <v>1</v>
      </c>
      <c r="F24" s="18" t="s">
        <v>72</v>
      </c>
      <c r="G24" s="20" t="s">
        <v>1142</v>
      </c>
    </row>
    <row r="25" spans="2:7" x14ac:dyDescent="0.45">
      <c r="B25" s="17" t="s">
        <v>1143</v>
      </c>
      <c r="C25" s="18" t="s">
        <v>53</v>
      </c>
      <c r="D25" s="18" t="s">
        <v>190</v>
      </c>
      <c r="E25" s="18" t="s">
        <v>62</v>
      </c>
      <c r="F25" s="18" t="s">
        <v>72</v>
      </c>
      <c r="G25" s="20" t="s">
        <v>1144</v>
      </c>
    </row>
    <row r="26" spans="2:7" x14ac:dyDescent="0.45">
      <c r="B26" s="17" t="s">
        <v>1145</v>
      </c>
      <c r="C26" s="18" t="s">
        <v>53</v>
      </c>
      <c r="D26" s="18" t="s">
        <v>54</v>
      </c>
      <c r="E26" s="18">
        <v>10</v>
      </c>
      <c r="F26" s="18" t="s">
        <v>72</v>
      </c>
      <c r="G26" s="20" t="s">
        <v>1146</v>
      </c>
    </row>
    <row r="27" spans="2:7" x14ac:dyDescent="0.45">
      <c r="B27" s="17" t="s">
        <v>1147</v>
      </c>
      <c r="C27" s="18" t="s">
        <v>61</v>
      </c>
      <c r="D27" s="18" t="s">
        <v>62</v>
      </c>
      <c r="E27" s="18" t="s">
        <v>62</v>
      </c>
      <c r="F27" s="18" t="s">
        <v>62</v>
      </c>
      <c r="G27" s="20" t="s">
        <v>1127</v>
      </c>
    </row>
    <row r="28" spans="2:7" x14ac:dyDescent="0.45">
      <c r="B28" s="17" t="s">
        <v>1148</v>
      </c>
      <c r="C28" s="18" t="s">
        <v>53</v>
      </c>
      <c r="D28" s="18" t="s">
        <v>75</v>
      </c>
      <c r="E28" s="18">
        <v>1000</v>
      </c>
      <c r="F28" s="18" t="s">
        <v>72</v>
      </c>
      <c r="G28" s="20" t="s">
        <v>1149</v>
      </c>
    </row>
    <row r="29" spans="2:7" ht="195" x14ac:dyDescent="0.45">
      <c r="B29" s="17" t="s">
        <v>1207</v>
      </c>
      <c r="C29" s="18" t="s">
        <v>53</v>
      </c>
      <c r="D29" s="18" t="s">
        <v>62</v>
      </c>
      <c r="E29" s="18" t="s">
        <v>62</v>
      </c>
      <c r="F29" s="18" t="s">
        <v>67</v>
      </c>
      <c r="G29" s="20" t="s">
        <v>1208</v>
      </c>
    </row>
    <row r="30" spans="2:7" ht="30.5" thickBot="1" x14ac:dyDescent="0.5">
      <c r="B30" s="22" t="s">
        <v>91</v>
      </c>
      <c r="C30" s="23" t="s">
        <v>53</v>
      </c>
      <c r="D30" s="23" t="s">
        <v>58</v>
      </c>
      <c r="E30" s="23">
        <v>1</v>
      </c>
      <c r="F30" s="23" t="s">
        <v>72</v>
      </c>
      <c r="G30" s="24" t="s">
        <v>1209</v>
      </c>
    </row>
    <row r="63" spans="7:7" x14ac:dyDescent="0.45">
      <c r="G63" s="21"/>
    </row>
    <row r="64" spans="7:7" x14ac:dyDescent="0.45">
      <c r="G64" s="21"/>
    </row>
    <row r="65" spans="7:7" x14ac:dyDescent="0.45">
      <c r="G65" s="21"/>
    </row>
    <row r="66" spans="7:7" x14ac:dyDescent="0.45">
      <c r="G66" s="21"/>
    </row>
    <row r="67" spans="7:7" x14ac:dyDescent="0.45">
      <c r="G67" s="21"/>
    </row>
  </sheetData>
  <mergeCells count="1">
    <mergeCell ref="B2:G2"/>
  </mergeCells>
  <phoneticPr fontId="7"/>
  <hyperlinks>
    <hyperlink ref="B2:G2" location="目次!A1" display="課題データ取込" xr:uid="{ECE0CA25-0477-47A9-B040-1554C32C6873}"/>
  </hyperlinks>
  <pageMargins left="0.25" right="0.25" top="0.75" bottom="0.75" header="0.3" footer="0.3"/>
  <pageSetup paperSize="9" scale="81" fitToHeight="0" orientation="portrait" r:id="rId1"/>
  <headerFooter>
    <oddFooter>&amp;C&amp;P /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51"/>
  <dimension ref="A1:AO4"/>
  <sheetViews>
    <sheetView workbookViewId="0"/>
  </sheetViews>
  <sheetFormatPr defaultColWidth="9.19921875" defaultRowHeight="15" x14ac:dyDescent="0.45"/>
  <cols>
    <col min="1" max="1" width="10.59765625" style="33" customWidth="1"/>
    <col min="2" max="16384" width="9.19921875" style="33"/>
  </cols>
  <sheetData>
    <row r="1" spans="1:41" s="28" customFormat="1" ht="112.5" customHeight="1" x14ac:dyDescent="0.45">
      <c r="A1" s="68" t="s">
        <v>1200</v>
      </c>
      <c r="B1" s="68" t="s">
        <v>1104</v>
      </c>
      <c r="C1" s="68" t="s">
        <v>1106</v>
      </c>
      <c r="D1" s="68" t="s">
        <v>1108</v>
      </c>
      <c r="E1" s="68" t="s">
        <v>1110</v>
      </c>
      <c r="F1" s="68" t="s">
        <v>1203</v>
      </c>
      <c r="G1" s="68" t="s">
        <v>1112</v>
      </c>
      <c r="H1" s="68" t="s">
        <v>1114</v>
      </c>
      <c r="I1" s="26" t="s">
        <v>1116</v>
      </c>
      <c r="J1" s="26" t="s">
        <v>1120</v>
      </c>
      <c r="K1" s="26" t="s">
        <v>1210</v>
      </c>
      <c r="L1" s="26" t="s">
        <v>1211</v>
      </c>
      <c r="M1" s="26" t="s">
        <v>1212</v>
      </c>
      <c r="N1" s="26" t="s">
        <v>1213</v>
      </c>
      <c r="O1" s="26" t="s">
        <v>1214</v>
      </c>
      <c r="P1" s="26" t="s">
        <v>1215</v>
      </c>
      <c r="Q1" s="26" t="s">
        <v>1216</v>
      </c>
      <c r="R1" s="26" t="s">
        <v>1217</v>
      </c>
      <c r="S1" s="26" t="s">
        <v>1218</v>
      </c>
      <c r="T1" s="26" t="s">
        <v>1219</v>
      </c>
      <c r="U1" s="26" t="s">
        <v>1220</v>
      </c>
      <c r="V1" s="26" t="s">
        <v>1221</v>
      </c>
      <c r="W1" s="26" t="s">
        <v>1222</v>
      </c>
      <c r="X1" s="26" t="s">
        <v>1223</v>
      </c>
      <c r="Y1" s="26" t="s">
        <v>1224</v>
      </c>
      <c r="Z1" s="68" t="s">
        <v>1122</v>
      </c>
      <c r="AA1" s="68" t="s">
        <v>1225</v>
      </c>
      <c r="AB1" s="69" t="s">
        <v>1126</v>
      </c>
      <c r="AC1" s="68" t="s">
        <v>1128</v>
      </c>
      <c r="AD1" s="68" t="s">
        <v>1130</v>
      </c>
      <c r="AE1" s="68" t="s">
        <v>1132</v>
      </c>
      <c r="AF1" s="68" t="s">
        <v>1134</v>
      </c>
      <c r="AG1" s="69" t="s">
        <v>1136</v>
      </c>
      <c r="AH1" s="68" t="s">
        <v>1137</v>
      </c>
      <c r="AI1" s="68" t="s">
        <v>1139</v>
      </c>
      <c r="AJ1" s="68" t="s">
        <v>1141</v>
      </c>
      <c r="AK1" s="68" t="s">
        <v>1143</v>
      </c>
      <c r="AL1" s="68" t="s">
        <v>1145</v>
      </c>
      <c r="AM1" s="69" t="s">
        <v>1147</v>
      </c>
      <c r="AN1" s="68" t="s">
        <v>1148</v>
      </c>
      <c r="AO1" s="26" t="s">
        <v>91</v>
      </c>
    </row>
    <row r="2" spans="1:41" x14ac:dyDescent="0.45">
      <c r="A2" s="70" t="s">
        <v>1226</v>
      </c>
      <c r="B2" s="70" t="s">
        <v>1227</v>
      </c>
      <c r="C2" s="70" t="s">
        <v>122</v>
      </c>
      <c r="D2" s="70" t="s">
        <v>122</v>
      </c>
      <c r="E2" s="70" t="s">
        <v>1228</v>
      </c>
      <c r="F2" s="70"/>
      <c r="G2" s="70"/>
      <c r="H2" s="71"/>
      <c r="I2" s="67" t="s">
        <v>1229</v>
      </c>
      <c r="J2" s="67"/>
      <c r="K2" s="29"/>
      <c r="L2" s="29"/>
      <c r="M2" s="29"/>
      <c r="N2" s="29"/>
      <c r="O2" s="29"/>
      <c r="P2" s="29"/>
      <c r="Q2" s="29"/>
      <c r="R2" s="29"/>
      <c r="S2" s="29"/>
      <c r="T2" s="29"/>
      <c r="U2" s="29"/>
      <c r="V2" s="29"/>
      <c r="W2" s="29"/>
      <c r="X2" s="29"/>
      <c r="Y2" s="29"/>
      <c r="Z2" s="75" t="s">
        <v>1230</v>
      </c>
      <c r="AA2" s="70" t="s">
        <v>221</v>
      </c>
      <c r="AB2" s="70" t="s">
        <v>754</v>
      </c>
      <c r="AC2" s="70" t="s">
        <v>1231</v>
      </c>
      <c r="AD2" s="70" t="s">
        <v>1232</v>
      </c>
      <c r="AE2" s="70" t="s">
        <v>1233</v>
      </c>
      <c r="AF2" s="70"/>
      <c r="AG2" s="70"/>
      <c r="AH2" s="70" t="s">
        <v>1234</v>
      </c>
      <c r="AI2" s="70" t="s">
        <v>1235</v>
      </c>
      <c r="AJ2" s="70" t="s">
        <v>122</v>
      </c>
      <c r="AK2" s="70" t="s">
        <v>1236</v>
      </c>
      <c r="AL2" s="70" t="s">
        <v>387</v>
      </c>
      <c r="AM2" s="70" t="s">
        <v>944</v>
      </c>
      <c r="AN2" s="70" t="s">
        <v>1237</v>
      </c>
      <c r="AO2" s="76"/>
    </row>
    <row r="3" spans="1:41" x14ac:dyDescent="0.45">
      <c r="A3" s="70" t="s">
        <v>1238</v>
      </c>
      <c r="B3" s="70" t="s">
        <v>1239</v>
      </c>
      <c r="C3" s="70" t="s">
        <v>127</v>
      </c>
      <c r="D3" s="70" t="s">
        <v>122</v>
      </c>
      <c r="E3" s="70" t="s">
        <v>1240</v>
      </c>
      <c r="F3" s="70" t="s">
        <v>129</v>
      </c>
      <c r="G3" s="70"/>
      <c r="H3" s="71"/>
      <c r="I3" s="67" t="s">
        <v>1241</v>
      </c>
      <c r="J3" s="67"/>
      <c r="K3" s="29"/>
      <c r="L3" s="29"/>
      <c r="M3" s="29"/>
      <c r="N3" s="29"/>
      <c r="O3" s="29"/>
      <c r="P3" s="29"/>
      <c r="Q3" s="29"/>
      <c r="R3" s="29"/>
      <c r="S3" s="29"/>
      <c r="T3" s="29"/>
      <c r="U3" s="29"/>
      <c r="V3" s="29"/>
      <c r="W3" s="29"/>
      <c r="X3" s="29"/>
      <c r="Y3" s="29"/>
      <c r="Z3" s="75" t="s">
        <v>1236</v>
      </c>
      <c r="AA3" s="70" t="s">
        <v>221</v>
      </c>
      <c r="AB3" s="70" t="s">
        <v>754</v>
      </c>
      <c r="AC3" s="70" t="s">
        <v>1242</v>
      </c>
      <c r="AD3" s="70" t="s">
        <v>1243</v>
      </c>
      <c r="AE3" s="70" t="s">
        <v>1233</v>
      </c>
      <c r="AF3" s="70"/>
      <c r="AG3" s="70"/>
      <c r="AH3" s="70" t="s">
        <v>1244</v>
      </c>
      <c r="AI3" s="70"/>
      <c r="AJ3" s="70" t="s">
        <v>122</v>
      </c>
      <c r="AK3" s="70"/>
      <c r="AL3" s="70"/>
      <c r="AM3" s="70"/>
      <c r="AN3" s="70"/>
      <c r="AO3" s="76"/>
    </row>
    <row r="4" spans="1:41" x14ac:dyDescent="0.45">
      <c r="A4" s="70" t="s">
        <v>1245</v>
      </c>
      <c r="B4" s="70" t="s">
        <v>1246</v>
      </c>
      <c r="C4" s="70" t="s">
        <v>127</v>
      </c>
      <c r="D4" s="70" t="s">
        <v>127</v>
      </c>
      <c r="E4" s="70" t="s">
        <v>1247</v>
      </c>
      <c r="F4" s="70" t="s">
        <v>129</v>
      </c>
      <c r="G4" s="70" t="s">
        <v>1248</v>
      </c>
      <c r="H4" s="71"/>
      <c r="I4" s="67" t="s">
        <v>1241</v>
      </c>
      <c r="J4" s="67"/>
      <c r="K4" s="29"/>
      <c r="L4" s="29"/>
      <c r="M4" s="29"/>
      <c r="N4" s="29"/>
      <c r="O4" s="29"/>
      <c r="P4" s="29"/>
      <c r="Q4" s="29"/>
      <c r="R4" s="29"/>
      <c r="S4" s="29"/>
      <c r="T4" s="29"/>
      <c r="U4" s="29"/>
      <c r="V4" s="29"/>
      <c r="W4" s="29"/>
      <c r="X4" s="29"/>
      <c r="Y4" s="29"/>
      <c r="Z4" s="75" t="s">
        <v>1236</v>
      </c>
      <c r="AA4" s="70" t="s">
        <v>221</v>
      </c>
      <c r="AB4" s="70" t="s">
        <v>754</v>
      </c>
      <c r="AC4" s="70" t="s">
        <v>1249</v>
      </c>
      <c r="AD4" s="70" t="s">
        <v>1175</v>
      </c>
      <c r="AE4" s="70" t="s">
        <v>1250</v>
      </c>
      <c r="AF4" s="70"/>
      <c r="AG4" s="70"/>
      <c r="AH4" s="70" t="s">
        <v>1251</v>
      </c>
      <c r="AI4" s="70"/>
      <c r="AJ4" s="70" t="s">
        <v>122</v>
      </c>
      <c r="AK4" s="70"/>
      <c r="AL4" s="70"/>
      <c r="AM4" s="70"/>
      <c r="AN4" s="70"/>
      <c r="AO4" s="76"/>
    </row>
  </sheetData>
  <phoneticPr fontId="7"/>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52">
    <pageSetUpPr fitToPage="1"/>
  </sheetPr>
  <dimension ref="B1:G67"/>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1252</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1253</v>
      </c>
      <c r="C4" s="18" t="s">
        <v>53</v>
      </c>
      <c r="D4" s="18" t="s">
        <v>54</v>
      </c>
      <c r="E4" s="18">
        <v>10</v>
      </c>
      <c r="F4" s="18" t="s">
        <v>67</v>
      </c>
      <c r="G4" s="19" t="s">
        <v>1254</v>
      </c>
    </row>
    <row r="5" spans="2:7" x14ac:dyDescent="0.45">
      <c r="B5" s="17" t="s">
        <v>1104</v>
      </c>
      <c r="C5" s="18" t="s">
        <v>53</v>
      </c>
      <c r="D5" s="18" t="s">
        <v>75</v>
      </c>
      <c r="E5" s="18">
        <v>50</v>
      </c>
      <c r="F5" s="18" t="s">
        <v>67</v>
      </c>
      <c r="G5" s="20" t="s">
        <v>1255</v>
      </c>
    </row>
    <row r="6" spans="2:7" x14ac:dyDescent="0.45">
      <c r="B6" s="17" t="s">
        <v>1106</v>
      </c>
      <c r="C6" s="18" t="s">
        <v>53</v>
      </c>
      <c r="D6" s="18" t="s">
        <v>58</v>
      </c>
      <c r="E6" s="18">
        <v>1</v>
      </c>
      <c r="F6" s="18" t="s">
        <v>72</v>
      </c>
      <c r="G6" s="20" t="s">
        <v>1107</v>
      </c>
    </row>
    <row r="7" spans="2:7" x14ac:dyDescent="0.45">
      <c r="B7" s="17" t="s">
        <v>1108</v>
      </c>
      <c r="C7" s="18" t="s">
        <v>53</v>
      </c>
      <c r="D7" s="18" t="s">
        <v>58</v>
      </c>
      <c r="E7" s="18">
        <v>1</v>
      </c>
      <c r="F7" s="18" t="s">
        <v>72</v>
      </c>
      <c r="G7" s="20" t="s">
        <v>1109</v>
      </c>
    </row>
    <row r="8" spans="2:7" x14ac:dyDescent="0.45">
      <c r="B8" s="17" t="s">
        <v>1110</v>
      </c>
      <c r="C8" s="18" t="s">
        <v>53</v>
      </c>
      <c r="D8" s="18" t="s">
        <v>75</v>
      </c>
      <c r="E8" s="18">
        <v>100</v>
      </c>
      <c r="F8" s="18" t="s">
        <v>72</v>
      </c>
      <c r="G8" s="20" t="s">
        <v>1111</v>
      </c>
    </row>
    <row r="9" spans="2:7" x14ac:dyDescent="0.45">
      <c r="B9" s="17" t="s">
        <v>1203</v>
      </c>
      <c r="C9" s="18" t="s">
        <v>53</v>
      </c>
      <c r="D9" s="18" t="s">
        <v>75</v>
      </c>
      <c r="E9" s="18">
        <v>30</v>
      </c>
      <c r="F9" s="18" t="s">
        <v>1256</v>
      </c>
      <c r="G9" s="20" t="s">
        <v>1204</v>
      </c>
    </row>
    <row r="10" spans="2:7" x14ac:dyDescent="0.45">
      <c r="B10" s="17" t="s">
        <v>1112</v>
      </c>
      <c r="C10" s="18" t="s">
        <v>53</v>
      </c>
      <c r="D10" s="18" t="s">
        <v>75</v>
      </c>
      <c r="E10" s="18">
        <v>15</v>
      </c>
      <c r="F10" s="18" t="s">
        <v>72</v>
      </c>
      <c r="G10" s="20" t="s">
        <v>1113</v>
      </c>
    </row>
    <row r="11" spans="2:7" x14ac:dyDescent="0.45">
      <c r="B11" s="17" t="s">
        <v>1114</v>
      </c>
      <c r="C11" s="18" t="s">
        <v>53</v>
      </c>
      <c r="D11" s="18" t="s">
        <v>75</v>
      </c>
      <c r="E11" s="18">
        <v>30</v>
      </c>
      <c r="F11" s="18" t="s">
        <v>72</v>
      </c>
      <c r="G11" s="20" t="s">
        <v>1115</v>
      </c>
    </row>
    <row r="12" spans="2:7" x14ac:dyDescent="0.45">
      <c r="B12" s="17" t="s">
        <v>1257</v>
      </c>
      <c r="C12" s="18" t="s">
        <v>53</v>
      </c>
      <c r="D12" s="18" t="s">
        <v>54</v>
      </c>
      <c r="E12" s="18">
        <v>10</v>
      </c>
      <c r="F12" s="18" t="s">
        <v>72</v>
      </c>
      <c r="G12" s="20" t="s">
        <v>1258</v>
      </c>
    </row>
    <row r="13" spans="2:7" x14ac:dyDescent="0.45">
      <c r="B13" s="17" t="s">
        <v>1259</v>
      </c>
      <c r="C13" s="18" t="s">
        <v>53</v>
      </c>
      <c r="D13" s="18" t="s">
        <v>54</v>
      </c>
      <c r="E13" s="18">
        <v>10</v>
      </c>
      <c r="F13" s="18" t="s">
        <v>72</v>
      </c>
      <c r="G13" s="20" t="s">
        <v>1260</v>
      </c>
    </row>
    <row r="14" spans="2:7" x14ac:dyDescent="0.45">
      <c r="B14" s="17" t="s">
        <v>1261</v>
      </c>
      <c r="C14" s="18" t="s">
        <v>53</v>
      </c>
      <c r="D14" s="18" t="s">
        <v>75</v>
      </c>
      <c r="E14" s="18">
        <v>100</v>
      </c>
      <c r="F14" s="18" t="s">
        <v>72</v>
      </c>
      <c r="G14" s="20" t="s">
        <v>1262</v>
      </c>
    </row>
    <row r="15" spans="2:7" x14ac:dyDescent="0.45">
      <c r="B15" s="17" t="s">
        <v>1263</v>
      </c>
      <c r="C15" s="18" t="s">
        <v>53</v>
      </c>
      <c r="D15" s="18" t="s">
        <v>58</v>
      </c>
      <c r="E15" s="18">
        <v>1</v>
      </c>
      <c r="F15" s="18" t="s">
        <v>72</v>
      </c>
      <c r="G15" s="20" t="s">
        <v>1264</v>
      </c>
    </row>
    <row r="16" spans="2:7" x14ac:dyDescent="0.45">
      <c r="B16" s="17" t="s">
        <v>1141</v>
      </c>
      <c r="C16" s="18" t="s">
        <v>53</v>
      </c>
      <c r="D16" s="18" t="s">
        <v>58</v>
      </c>
      <c r="E16" s="18">
        <v>1</v>
      </c>
      <c r="F16" s="18" t="s">
        <v>72</v>
      </c>
      <c r="G16" s="20" t="s">
        <v>1142</v>
      </c>
    </row>
    <row r="17" spans="2:7" x14ac:dyDescent="0.45">
      <c r="B17" s="17" t="s">
        <v>1120</v>
      </c>
      <c r="C17" s="18" t="s">
        <v>53</v>
      </c>
      <c r="D17" s="18" t="s">
        <v>75</v>
      </c>
      <c r="E17" s="18">
        <v>100</v>
      </c>
      <c r="F17" s="18" t="s">
        <v>72</v>
      </c>
      <c r="G17" s="20" t="s">
        <v>1121</v>
      </c>
    </row>
    <row r="18" spans="2:7" x14ac:dyDescent="0.45">
      <c r="B18" s="17" t="s">
        <v>1265</v>
      </c>
      <c r="C18" s="18" t="s">
        <v>53</v>
      </c>
      <c r="D18" s="18" t="s">
        <v>190</v>
      </c>
      <c r="E18" s="18" t="s">
        <v>62</v>
      </c>
      <c r="F18" s="18" t="s">
        <v>67</v>
      </c>
      <c r="G18" s="20" t="s">
        <v>1266</v>
      </c>
    </row>
    <row r="19" spans="2:7" x14ac:dyDescent="0.45">
      <c r="B19" s="17" t="s">
        <v>1267</v>
      </c>
      <c r="C19" s="18" t="s">
        <v>53</v>
      </c>
      <c r="D19" s="18" t="s">
        <v>54</v>
      </c>
      <c r="E19" s="18">
        <v>10</v>
      </c>
      <c r="F19" s="18" t="s">
        <v>67</v>
      </c>
      <c r="G19" s="20" t="s">
        <v>1268</v>
      </c>
    </row>
    <row r="20" spans="2:7" x14ac:dyDescent="0.45">
      <c r="B20" s="17" t="s">
        <v>1269</v>
      </c>
      <c r="C20" s="18" t="s">
        <v>61</v>
      </c>
      <c r="D20" s="18" t="s">
        <v>62</v>
      </c>
      <c r="E20" s="18" t="s">
        <v>62</v>
      </c>
      <c r="F20" s="18" t="s">
        <v>62</v>
      </c>
      <c r="G20" s="20" t="s">
        <v>1127</v>
      </c>
    </row>
    <row r="21" spans="2:7" x14ac:dyDescent="0.45">
      <c r="B21" s="17" t="s">
        <v>1270</v>
      </c>
      <c r="C21" s="18" t="s">
        <v>53</v>
      </c>
      <c r="D21" s="18" t="s">
        <v>75</v>
      </c>
      <c r="E21" s="18">
        <v>4000</v>
      </c>
      <c r="F21" s="18" t="s">
        <v>72</v>
      </c>
      <c r="G21" s="20" t="s">
        <v>1271</v>
      </c>
    </row>
    <row r="22" spans="2:7" x14ac:dyDescent="0.45">
      <c r="B22" s="17" t="s">
        <v>1272</v>
      </c>
      <c r="C22" s="18" t="s">
        <v>53</v>
      </c>
      <c r="D22" s="18" t="s">
        <v>190</v>
      </c>
      <c r="E22" s="18" t="s">
        <v>62</v>
      </c>
      <c r="F22" s="18" t="s">
        <v>1256</v>
      </c>
      <c r="G22" s="20" t="s">
        <v>1273</v>
      </c>
    </row>
    <row r="23" spans="2:7" x14ac:dyDescent="0.45">
      <c r="B23" s="17" t="s">
        <v>1274</v>
      </c>
      <c r="C23" s="18" t="s">
        <v>53</v>
      </c>
      <c r="D23" s="18" t="s">
        <v>54</v>
      </c>
      <c r="E23" s="18">
        <v>10</v>
      </c>
      <c r="F23" s="18" t="s">
        <v>1256</v>
      </c>
      <c r="G23" s="20" t="s">
        <v>1275</v>
      </c>
    </row>
    <row r="24" spans="2:7" x14ac:dyDescent="0.45">
      <c r="B24" s="17" t="s">
        <v>1276</v>
      </c>
      <c r="C24" s="18" t="s">
        <v>61</v>
      </c>
      <c r="D24" s="18" t="s">
        <v>62</v>
      </c>
      <c r="E24" s="18" t="s">
        <v>62</v>
      </c>
      <c r="F24" s="18" t="s">
        <v>62</v>
      </c>
      <c r="G24" s="20" t="s">
        <v>1127</v>
      </c>
    </row>
    <row r="25" spans="2:7" x14ac:dyDescent="0.45">
      <c r="B25" s="17" t="s">
        <v>1277</v>
      </c>
      <c r="C25" s="18" t="s">
        <v>53</v>
      </c>
      <c r="D25" s="18" t="s">
        <v>190</v>
      </c>
      <c r="E25" s="18" t="s">
        <v>62</v>
      </c>
      <c r="F25" s="18" t="s">
        <v>1256</v>
      </c>
      <c r="G25" s="20" t="s">
        <v>1278</v>
      </c>
    </row>
    <row r="26" spans="2:7" x14ac:dyDescent="0.45">
      <c r="B26" s="17" t="s">
        <v>1279</v>
      </c>
      <c r="C26" s="18" t="s">
        <v>53</v>
      </c>
      <c r="D26" s="18" t="s">
        <v>54</v>
      </c>
      <c r="E26" s="18">
        <v>10</v>
      </c>
      <c r="F26" s="18" t="s">
        <v>1256</v>
      </c>
      <c r="G26" s="20" t="s">
        <v>1280</v>
      </c>
    </row>
    <row r="27" spans="2:7" x14ac:dyDescent="0.45">
      <c r="B27" s="17" t="s">
        <v>1281</v>
      </c>
      <c r="C27" s="18" t="s">
        <v>61</v>
      </c>
      <c r="D27" s="18" t="s">
        <v>62</v>
      </c>
      <c r="E27" s="18" t="s">
        <v>62</v>
      </c>
      <c r="F27" s="18" t="s">
        <v>62</v>
      </c>
      <c r="G27" s="20" t="s">
        <v>1127</v>
      </c>
    </row>
    <row r="28" spans="2:7" x14ac:dyDescent="0.45">
      <c r="B28" s="17" t="s">
        <v>1282</v>
      </c>
      <c r="C28" s="18" t="s">
        <v>53</v>
      </c>
      <c r="D28" s="18" t="s">
        <v>75</v>
      </c>
      <c r="E28" s="18">
        <v>4000</v>
      </c>
      <c r="F28" s="18" t="s">
        <v>1256</v>
      </c>
      <c r="G28" s="20" t="s">
        <v>1283</v>
      </c>
    </row>
    <row r="29" spans="2:7" ht="195" x14ac:dyDescent="0.45">
      <c r="B29" s="17" t="s">
        <v>1284</v>
      </c>
      <c r="C29" s="18" t="s">
        <v>53</v>
      </c>
      <c r="D29" s="18" t="s">
        <v>62</v>
      </c>
      <c r="E29" s="18" t="s">
        <v>62</v>
      </c>
      <c r="F29" s="18" t="s">
        <v>67</v>
      </c>
      <c r="G29" s="20" t="s">
        <v>1285</v>
      </c>
    </row>
    <row r="30" spans="2:7" ht="30.5" thickBot="1" x14ac:dyDescent="0.5">
      <c r="B30" s="22" t="s">
        <v>91</v>
      </c>
      <c r="C30" s="23" t="s">
        <v>53</v>
      </c>
      <c r="D30" s="23" t="s">
        <v>58</v>
      </c>
      <c r="E30" s="23">
        <v>1</v>
      </c>
      <c r="F30" s="23" t="s">
        <v>72</v>
      </c>
      <c r="G30" s="24" t="s">
        <v>1286</v>
      </c>
    </row>
    <row r="63" spans="7:7" x14ac:dyDescent="0.45">
      <c r="G63" s="21"/>
    </row>
    <row r="64" spans="7:7" x14ac:dyDescent="0.45">
      <c r="G64" s="21"/>
    </row>
    <row r="65" spans="7:7" x14ac:dyDescent="0.45">
      <c r="G65" s="21"/>
    </row>
    <row r="66" spans="7:7" x14ac:dyDescent="0.45">
      <c r="G66" s="21"/>
    </row>
    <row r="67" spans="7:7" x14ac:dyDescent="0.45">
      <c r="G67" s="21"/>
    </row>
  </sheetData>
  <mergeCells count="1">
    <mergeCell ref="B2:G2"/>
  </mergeCells>
  <phoneticPr fontId="7"/>
  <hyperlinks>
    <hyperlink ref="B2:G2" location="目次!A1" display="質問・回答データ取込" xr:uid="{056A454F-0BD7-4A44-8D6E-B57F86E18BEB}"/>
  </hyperlinks>
  <pageMargins left="0.25" right="0.25" top="0.75" bottom="0.75" header="0.3" footer="0.3"/>
  <pageSetup paperSize="9" scale="81" fitToHeight="0" orientation="portrait" r:id="rId1"/>
  <headerFooter>
    <oddFooter>&amp;C&amp;P /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3"/>
  <dimension ref="A1:AJ4"/>
  <sheetViews>
    <sheetView workbookViewId="0"/>
  </sheetViews>
  <sheetFormatPr defaultColWidth="9.19921875" defaultRowHeight="15" x14ac:dyDescent="0.45"/>
  <cols>
    <col min="1" max="1" width="10.59765625" style="33" customWidth="1"/>
    <col min="2" max="16384" width="9.19921875" style="33"/>
  </cols>
  <sheetData>
    <row r="1" spans="1:36" s="28" customFormat="1" ht="112.5" customHeight="1" x14ac:dyDescent="0.45">
      <c r="A1" s="68" t="s">
        <v>1253</v>
      </c>
      <c r="B1" s="68" t="s">
        <v>1104</v>
      </c>
      <c r="C1" s="68" t="s">
        <v>1106</v>
      </c>
      <c r="D1" s="68" t="s">
        <v>1108</v>
      </c>
      <c r="E1" s="68" t="s">
        <v>1110</v>
      </c>
      <c r="F1" s="68" t="s">
        <v>1203</v>
      </c>
      <c r="G1" s="68" t="s">
        <v>1112</v>
      </c>
      <c r="H1" s="68" t="s">
        <v>1114</v>
      </c>
      <c r="I1" s="68" t="s">
        <v>1257</v>
      </c>
      <c r="J1" s="68" t="s">
        <v>1259</v>
      </c>
      <c r="K1" s="68" t="s">
        <v>1261</v>
      </c>
      <c r="L1" s="68" t="s">
        <v>1263</v>
      </c>
      <c r="M1" s="68" t="s">
        <v>1141</v>
      </c>
      <c r="N1" s="68" t="s">
        <v>1120</v>
      </c>
      <c r="O1" s="26" t="s">
        <v>1287</v>
      </c>
      <c r="P1" s="26" t="s">
        <v>1288</v>
      </c>
      <c r="Q1" s="26" t="s">
        <v>1289</v>
      </c>
      <c r="R1" s="26" t="s">
        <v>1290</v>
      </c>
      <c r="S1" s="26" t="s">
        <v>1291</v>
      </c>
      <c r="T1" s="26" t="s">
        <v>1292</v>
      </c>
      <c r="U1" s="26" t="s">
        <v>1293</v>
      </c>
      <c r="V1" s="26" t="s">
        <v>1294</v>
      </c>
      <c r="W1" s="26" t="s">
        <v>1295</v>
      </c>
      <c r="X1" s="26" t="s">
        <v>1296</v>
      </c>
      <c r="Y1" s="68" t="s">
        <v>1265</v>
      </c>
      <c r="Z1" s="68" t="s">
        <v>1267</v>
      </c>
      <c r="AA1" s="69" t="s">
        <v>1269</v>
      </c>
      <c r="AB1" s="68" t="s">
        <v>1270</v>
      </c>
      <c r="AC1" s="68" t="s">
        <v>1272</v>
      </c>
      <c r="AD1" s="68" t="s">
        <v>1274</v>
      </c>
      <c r="AE1" s="69" t="s">
        <v>1276</v>
      </c>
      <c r="AF1" s="68" t="s">
        <v>1277</v>
      </c>
      <c r="AG1" s="68" t="s">
        <v>1279</v>
      </c>
      <c r="AH1" s="69" t="s">
        <v>1281</v>
      </c>
      <c r="AI1" s="68" t="s">
        <v>1282</v>
      </c>
      <c r="AJ1" s="68" t="s">
        <v>91</v>
      </c>
    </row>
    <row r="2" spans="1:36" x14ac:dyDescent="0.45">
      <c r="A2" s="70" t="s">
        <v>1297</v>
      </c>
      <c r="B2" s="70" t="s">
        <v>1298</v>
      </c>
      <c r="C2" s="70" t="s">
        <v>127</v>
      </c>
      <c r="D2" s="70" t="s">
        <v>122</v>
      </c>
      <c r="E2" s="70" t="s">
        <v>1299</v>
      </c>
      <c r="F2" s="70" t="s">
        <v>442</v>
      </c>
      <c r="G2" s="70" t="s">
        <v>1300</v>
      </c>
      <c r="H2" s="70" t="s">
        <v>1301</v>
      </c>
      <c r="I2" s="70"/>
      <c r="J2" s="70"/>
      <c r="K2" s="70" t="s">
        <v>1302</v>
      </c>
      <c r="L2" s="70" t="s">
        <v>122</v>
      </c>
      <c r="M2" s="70" t="s">
        <v>122</v>
      </c>
      <c r="N2" s="71"/>
      <c r="O2" s="29"/>
      <c r="P2" s="29"/>
      <c r="Q2" s="29"/>
      <c r="R2" s="29"/>
      <c r="S2" s="29"/>
      <c r="T2" s="29"/>
      <c r="U2" s="29"/>
      <c r="V2" s="29"/>
      <c r="W2" s="29"/>
      <c r="X2" s="29"/>
      <c r="Y2" s="75" t="s">
        <v>1230</v>
      </c>
      <c r="Z2" s="70" t="s">
        <v>134</v>
      </c>
      <c r="AA2" s="70" t="s">
        <v>135</v>
      </c>
      <c r="AB2" s="70" t="s">
        <v>1303</v>
      </c>
      <c r="AC2" s="70" t="s">
        <v>951</v>
      </c>
      <c r="AD2" s="70" t="s">
        <v>221</v>
      </c>
      <c r="AE2" s="70" t="s">
        <v>754</v>
      </c>
      <c r="AF2" s="70"/>
      <c r="AG2" s="70"/>
      <c r="AH2" s="70"/>
      <c r="AI2" s="70"/>
      <c r="AJ2" s="70"/>
    </row>
    <row r="3" spans="1:36" x14ac:dyDescent="0.45">
      <c r="A3" s="70" t="s">
        <v>1304</v>
      </c>
      <c r="B3" s="70" t="s">
        <v>1305</v>
      </c>
      <c r="C3" s="70" t="s">
        <v>122</v>
      </c>
      <c r="D3" s="70" t="s">
        <v>122</v>
      </c>
      <c r="E3" s="70" t="s">
        <v>1306</v>
      </c>
      <c r="F3" s="70" t="s">
        <v>129</v>
      </c>
      <c r="G3" s="70"/>
      <c r="H3" s="70"/>
      <c r="I3" s="70"/>
      <c r="J3" s="70"/>
      <c r="K3" s="70" t="s">
        <v>1307</v>
      </c>
      <c r="L3" s="70" t="s">
        <v>122</v>
      </c>
      <c r="M3" s="70" t="s">
        <v>127</v>
      </c>
      <c r="N3" s="71"/>
      <c r="O3" s="29"/>
      <c r="P3" s="29"/>
      <c r="Q3" s="29"/>
      <c r="R3" s="29"/>
      <c r="S3" s="29"/>
      <c r="T3" s="29"/>
      <c r="U3" s="29"/>
      <c r="V3" s="29"/>
      <c r="W3" s="29"/>
      <c r="X3" s="29"/>
      <c r="Y3" s="75" t="s">
        <v>1230</v>
      </c>
      <c r="Z3" s="70" t="s">
        <v>1308</v>
      </c>
      <c r="AA3" s="70" t="s">
        <v>1309</v>
      </c>
      <c r="AB3" s="70" t="s">
        <v>1310</v>
      </c>
      <c r="AC3" s="70" t="s">
        <v>1311</v>
      </c>
      <c r="AD3" s="70" t="s">
        <v>221</v>
      </c>
      <c r="AE3" s="70" t="s">
        <v>754</v>
      </c>
      <c r="AF3" s="70" t="s">
        <v>1312</v>
      </c>
      <c r="AG3" s="70" t="s">
        <v>221</v>
      </c>
      <c r="AH3" s="70" t="s">
        <v>754</v>
      </c>
      <c r="AI3" s="70" t="s">
        <v>1313</v>
      </c>
      <c r="AJ3" s="70"/>
    </row>
    <row r="4" spans="1:36" x14ac:dyDescent="0.45">
      <c r="A4" s="70" t="s">
        <v>1314</v>
      </c>
      <c r="B4" s="70" t="s">
        <v>1315</v>
      </c>
      <c r="C4" s="70" t="s">
        <v>127</v>
      </c>
      <c r="D4" s="70" t="s">
        <v>122</v>
      </c>
      <c r="E4" s="70" t="s">
        <v>1299</v>
      </c>
      <c r="F4" s="70" t="s">
        <v>129</v>
      </c>
      <c r="G4" s="70" t="s">
        <v>1248</v>
      </c>
      <c r="H4" s="70" t="s">
        <v>1316</v>
      </c>
      <c r="I4" s="70" t="s">
        <v>1317</v>
      </c>
      <c r="J4" s="70"/>
      <c r="K4" s="70" t="s">
        <v>1307</v>
      </c>
      <c r="L4" s="70" t="s">
        <v>127</v>
      </c>
      <c r="M4" s="70" t="s">
        <v>127</v>
      </c>
      <c r="N4" s="71"/>
      <c r="O4" s="29"/>
      <c r="P4" s="29"/>
      <c r="Q4" s="29"/>
      <c r="R4" s="29"/>
      <c r="S4" s="29"/>
      <c r="T4" s="29"/>
      <c r="U4" s="29"/>
      <c r="V4" s="29"/>
      <c r="W4" s="29"/>
      <c r="X4" s="29"/>
      <c r="Y4" s="75" t="s">
        <v>1236</v>
      </c>
      <c r="Z4" s="70" t="s">
        <v>771</v>
      </c>
      <c r="AA4" s="70" t="s">
        <v>776</v>
      </c>
      <c r="AB4" s="70" t="s">
        <v>1318</v>
      </c>
      <c r="AC4" s="70" t="s">
        <v>1319</v>
      </c>
      <c r="AD4" s="70" t="s">
        <v>387</v>
      </c>
      <c r="AE4" s="70" t="s">
        <v>944</v>
      </c>
      <c r="AF4" s="70" t="s">
        <v>1320</v>
      </c>
      <c r="AG4" s="70" t="s">
        <v>221</v>
      </c>
      <c r="AH4" s="70" t="s">
        <v>754</v>
      </c>
      <c r="AI4" s="70" t="s">
        <v>1321</v>
      </c>
      <c r="AJ4" s="70"/>
    </row>
  </sheetData>
  <phoneticPr fontId="7"/>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4">
    <pageSetUpPr fitToPage="1"/>
  </sheetPr>
  <dimension ref="B1:G67"/>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1322</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1323</v>
      </c>
      <c r="C4" s="18" t="s">
        <v>53</v>
      </c>
      <c r="D4" s="18" t="s">
        <v>54</v>
      </c>
      <c r="E4" s="18">
        <v>10</v>
      </c>
      <c r="F4" s="18" t="s">
        <v>55</v>
      </c>
      <c r="G4" s="19" t="s">
        <v>1324</v>
      </c>
    </row>
    <row r="5" spans="2:7" x14ac:dyDescent="0.45">
      <c r="B5" s="17" t="s">
        <v>1104</v>
      </c>
      <c r="C5" s="18" t="s">
        <v>53</v>
      </c>
      <c r="D5" s="18" t="s">
        <v>75</v>
      </c>
      <c r="E5" s="18">
        <v>50</v>
      </c>
      <c r="F5" s="18" t="s">
        <v>55</v>
      </c>
      <c r="G5" s="20" t="s">
        <v>1325</v>
      </c>
    </row>
    <row r="6" spans="2:7" x14ac:dyDescent="0.45">
      <c r="B6" s="17" t="s">
        <v>1203</v>
      </c>
      <c r="C6" s="18" t="s">
        <v>53</v>
      </c>
      <c r="D6" s="18" t="s">
        <v>75</v>
      </c>
      <c r="E6" s="18">
        <v>30</v>
      </c>
      <c r="F6" s="18" t="s">
        <v>55</v>
      </c>
      <c r="G6" s="20" t="s">
        <v>1204</v>
      </c>
    </row>
    <row r="7" spans="2:7" x14ac:dyDescent="0.45">
      <c r="B7" s="17" t="s">
        <v>1326</v>
      </c>
      <c r="C7" s="18" t="s">
        <v>53</v>
      </c>
      <c r="D7" s="18" t="s">
        <v>190</v>
      </c>
      <c r="E7" s="18" t="s">
        <v>62</v>
      </c>
      <c r="F7" s="18" t="s">
        <v>55</v>
      </c>
      <c r="G7" s="20" t="s">
        <v>1327</v>
      </c>
    </row>
    <row r="8" spans="2:7" x14ac:dyDescent="0.45">
      <c r="B8" s="17" t="s">
        <v>1328</v>
      </c>
      <c r="C8" s="18" t="s">
        <v>53</v>
      </c>
      <c r="D8" s="18" t="s">
        <v>54</v>
      </c>
      <c r="E8" s="18">
        <v>10</v>
      </c>
      <c r="F8" s="18" t="s">
        <v>55</v>
      </c>
      <c r="G8" s="20" t="s">
        <v>1329</v>
      </c>
    </row>
    <row r="9" spans="2:7" x14ac:dyDescent="0.45">
      <c r="B9" s="17" t="s">
        <v>1330</v>
      </c>
      <c r="C9" s="18" t="s">
        <v>61</v>
      </c>
      <c r="D9" s="18" t="s">
        <v>62</v>
      </c>
      <c r="E9" s="18" t="s">
        <v>62</v>
      </c>
      <c r="F9" s="18" t="s">
        <v>62</v>
      </c>
      <c r="G9" s="20" t="s">
        <v>1127</v>
      </c>
    </row>
    <row r="10" spans="2:7" x14ac:dyDescent="0.45">
      <c r="B10" s="17" t="s">
        <v>1331</v>
      </c>
      <c r="C10" s="18" t="s">
        <v>53</v>
      </c>
      <c r="D10" s="18" t="s">
        <v>190</v>
      </c>
      <c r="E10" s="18" t="s">
        <v>62</v>
      </c>
      <c r="F10" s="18" t="s">
        <v>55</v>
      </c>
      <c r="G10" s="20" t="s">
        <v>1332</v>
      </c>
    </row>
    <row r="11" spans="2:7" x14ac:dyDescent="0.45">
      <c r="B11" s="17" t="s">
        <v>1333</v>
      </c>
      <c r="C11" s="18" t="s">
        <v>53</v>
      </c>
      <c r="D11" s="18" t="s">
        <v>75</v>
      </c>
      <c r="E11" s="18">
        <v>100</v>
      </c>
      <c r="F11" s="18" t="s">
        <v>55</v>
      </c>
      <c r="G11" s="20" t="s">
        <v>1334</v>
      </c>
    </row>
    <row r="12" spans="2:7" x14ac:dyDescent="0.45">
      <c r="B12" s="17" t="s">
        <v>1112</v>
      </c>
      <c r="C12" s="18" t="s">
        <v>53</v>
      </c>
      <c r="D12" s="18" t="s">
        <v>75</v>
      </c>
      <c r="E12" s="18">
        <v>15</v>
      </c>
      <c r="F12" s="18" t="s">
        <v>72</v>
      </c>
      <c r="G12" s="20" t="s">
        <v>1113</v>
      </c>
    </row>
    <row r="13" spans="2:7" x14ac:dyDescent="0.45">
      <c r="B13" s="17" t="s">
        <v>1114</v>
      </c>
      <c r="C13" s="18" t="s">
        <v>53</v>
      </c>
      <c r="D13" s="18" t="s">
        <v>75</v>
      </c>
      <c r="E13" s="18">
        <v>30</v>
      </c>
      <c r="F13" s="18" t="s">
        <v>72</v>
      </c>
      <c r="G13" s="20" t="s">
        <v>1115</v>
      </c>
    </row>
    <row r="14" spans="2:7" x14ac:dyDescent="0.45">
      <c r="B14" s="17" t="s">
        <v>1335</v>
      </c>
      <c r="C14" s="18" t="s">
        <v>53</v>
      </c>
      <c r="D14" s="18" t="s">
        <v>75</v>
      </c>
      <c r="E14" s="18">
        <v>100</v>
      </c>
      <c r="F14" s="18" t="s">
        <v>72</v>
      </c>
      <c r="G14" s="20" t="s">
        <v>1336</v>
      </c>
    </row>
    <row r="15" spans="2:7" x14ac:dyDescent="0.45">
      <c r="B15" s="17" t="s">
        <v>1337</v>
      </c>
      <c r="C15" s="18" t="s">
        <v>53</v>
      </c>
      <c r="D15" s="18" t="s">
        <v>75</v>
      </c>
      <c r="E15" s="18">
        <v>100</v>
      </c>
      <c r="F15" s="18" t="s">
        <v>72</v>
      </c>
      <c r="G15" s="20" t="s">
        <v>1338</v>
      </c>
    </row>
    <row r="16" spans="2:7" x14ac:dyDescent="0.45">
      <c r="B16" s="17" t="s">
        <v>1130</v>
      </c>
      <c r="C16" s="18" t="s">
        <v>53</v>
      </c>
      <c r="D16" s="18" t="s">
        <v>75</v>
      </c>
      <c r="E16" s="18">
        <v>100</v>
      </c>
      <c r="F16" s="18" t="s">
        <v>72</v>
      </c>
      <c r="G16" s="20" t="s">
        <v>1131</v>
      </c>
    </row>
    <row r="17" spans="2:7" x14ac:dyDescent="0.45">
      <c r="B17" s="17" t="s">
        <v>1132</v>
      </c>
      <c r="C17" s="18" t="s">
        <v>53</v>
      </c>
      <c r="D17" s="18" t="s">
        <v>190</v>
      </c>
      <c r="E17" s="18" t="s">
        <v>62</v>
      </c>
      <c r="F17" s="18" t="s">
        <v>72</v>
      </c>
      <c r="G17" s="20" t="s">
        <v>1339</v>
      </c>
    </row>
    <row r="18" spans="2:7" x14ac:dyDescent="0.45">
      <c r="B18" s="17" t="s">
        <v>1340</v>
      </c>
      <c r="C18" s="18" t="s">
        <v>53</v>
      </c>
      <c r="D18" s="18" t="s">
        <v>54</v>
      </c>
      <c r="E18" s="18">
        <v>10</v>
      </c>
      <c r="F18" s="18" t="s">
        <v>72</v>
      </c>
      <c r="G18" s="20" t="s">
        <v>1258</v>
      </c>
    </row>
    <row r="19" spans="2:7" x14ac:dyDescent="0.45">
      <c r="B19" s="17" t="s">
        <v>1259</v>
      </c>
      <c r="C19" s="18" t="s">
        <v>53</v>
      </c>
      <c r="D19" s="18" t="s">
        <v>54</v>
      </c>
      <c r="E19" s="18">
        <v>10</v>
      </c>
      <c r="F19" s="18" t="s">
        <v>72</v>
      </c>
      <c r="G19" s="20" t="s">
        <v>1260</v>
      </c>
    </row>
    <row r="20" spans="2:7" x14ac:dyDescent="0.45">
      <c r="B20" s="17" t="s">
        <v>1341</v>
      </c>
      <c r="C20" s="18" t="s">
        <v>53</v>
      </c>
      <c r="D20" s="18" t="s">
        <v>75</v>
      </c>
      <c r="E20" s="18">
        <v>1000</v>
      </c>
      <c r="F20" s="18" t="s">
        <v>72</v>
      </c>
      <c r="G20" s="20" t="s">
        <v>1342</v>
      </c>
    </row>
    <row r="21" spans="2:7" x14ac:dyDescent="0.45">
      <c r="B21" s="17" t="s">
        <v>1343</v>
      </c>
      <c r="C21" s="18" t="s">
        <v>53</v>
      </c>
      <c r="D21" s="18" t="s">
        <v>190</v>
      </c>
      <c r="E21" s="18" t="s">
        <v>62</v>
      </c>
      <c r="F21" s="18" t="s">
        <v>72</v>
      </c>
      <c r="G21" s="20" t="s">
        <v>1344</v>
      </c>
    </row>
    <row r="22" spans="2:7" x14ac:dyDescent="0.45">
      <c r="B22" s="17" t="s">
        <v>1345</v>
      </c>
      <c r="C22" s="18" t="s">
        <v>53</v>
      </c>
      <c r="D22" s="18" t="s">
        <v>54</v>
      </c>
      <c r="E22" s="18">
        <v>10</v>
      </c>
      <c r="F22" s="18" t="s">
        <v>72</v>
      </c>
      <c r="G22" s="20" t="s">
        <v>1346</v>
      </c>
    </row>
    <row r="23" spans="2:7" x14ac:dyDescent="0.45">
      <c r="B23" s="17" t="s">
        <v>1347</v>
      </c>
      <c r="C23" s="18" t="s">
        <v>61</v>
      </c>
      <c r="D23" s="18" t="s">
        <v>62</v>
      </c>
      <c r="E23" s="18" t="s">
        <v>62</v>
      </c>
      <c r="F23" s="18" t="s">
        <v>62</v>
      </c>
      <c r="G23" s="20" t="s">
        <v>1127</v>
      </c>
    </row>
    <row r="24" spans="2:7" x14ac:dyDescent="0.45">
      <c r="B24" s="17" t="s">
        <v>1134</v>
      </c>
      <c r="C24" s="18" t="s">
        <v>53</v>
      </c>
      <c r="D24" s="18" t="s">
        <v>54</v>
      </c>
      <c r="E24" s="18">
        <v>10</v>
      </c>
      <c r="F24" s="18" t="s">
        <v>72</v>
      </c>
      <c r="G24" s="20" t="s">
        <v>1135</v>
      </c>
    </row>
    <row r="25" spans="2:7" x14ac:dyDescent="0.45">
      <c r="B25" s="17" t="s">
        <v>1136</v>
      </c>
      <c r="C25" s="18" t="s">
        <v>61</v>
      </c>
      <c r="D25" s="18" t="s">
        <v>62</v>
      </c>
      <c r="E25" s="18" t="s">
        <v>62</v>
      </c>
      <c r="F25" s="18" t="s">
        <v>62</v>
      </c>
      <c r="G25" s="20" t="s">
        <v>1127</v>
      </c>
    </row>
    <row r="26" spans="2:7" x14ac:dyDescent="0.45">
      <c r="B26" s="17" t="s">
        <v>1348</v>
      </c>
      <c r="C26" s="18" t="s">
        <v>53</v>
      </c>
      <c r="D26" s="18" t="s">
        <v>75</v>
      </c>
      <c r="E26" s="18">
        <v>1000</v>
      </c>
      <c r="F26" s="18" t="s">
        <v>72</v>
      </c>
      <c r="G26" s="20" t="s">
        <v>1349</v>
      </c>
    </row>
    <row r="27" spans="2:7" x14ac:dyDescent="0.45">
      <c r="B27" s="17" t="s">
        <v>1350</v>
      </c>
      <c r="C27" s="18" t="s">
        <v>53</v>
      </c>
      <c r="D27" s="18" t="s">
        <v>75</v>
      </c>
      <c r="E27" s="18">
        <v>100</v>
      </c>
      <c r="F27" s="18" t="s">
        <v>72</v>
      </c>
      <c r="G27" s="20" t="s">
        <v>1140</v>
      </c>
    </row>
    <row r="28" spans="2:7" x14ac:dyDescent="0.45">
      <c r="B28" s="17" t="s">
        <v>1143</v>
      </c>
      <c r="C28" s="18" t="s">
        <v>53</v>
      </c>
      <c r="D28" s="18" t="s">
        <v>190</v>
      </c>
      <c r="E28" s="18" t="s">
        <v>62</v>
      </c>
      <c r="F28" s="18" t="s">
        <v>67</v>
      </c>
      <c r="G28" s="20" t="s">
        <v>1351</v>
      </c>
    </row>
    <row r="29" spans="2:7" x14ac:dyDescent="0.45">
      <c r="B29" s="17" t="s">
        <v>1145</v>
      </c>
      <c r="C29" s="18" t="s">
        <v>53</v>
      </c>
      <c r="D29" s="18" t="s">
        <v>54</v>
      </c>
      <c r="E29" s="18">
        <v>10</v>
      </c>
      <c r="F29" s="18" t="s">
        <v>67</v>
      </c>
      <c r="G29" s="20" t="s">
        <v>1352</v>
      </c>
    </row>
    <row r="30" spans="2:7" x14ac:dyDescent="0.45">
      <c r="B30" s="17" t="s">
        <v>1147</v>
      </c>
      <c r="C30" s="18" t="s">
        <v>61</v>
      </c>
      <c r="D30" s="18" t="s">
        <v>62</v>
      </c>
      <c r="E30" s="18" t="s">
        <v>62</v>
      </c>
      <c r="F30" s="18" t="s">
        <v>62</v>
      </c>
      <c r="G30" s="20" t="s">
        <v>1127</v>
      </c>
    </row>
    <row r="31" spans="2:7" x14ac:dyDescent="0.45">
      <c r="B31" s="17" t="s">
        <v>1353</v>
      </c>
      <c r="C31" s="18" t="s">
        <v>53</v>
      </c>
      <c r="D31" s="18" t="s">
        <v>75</v>
      </c>
      <c r="E31" s="18">
        <v>100</v>
      </c>
      <c r="F31" s="18" t="s">
        <v>67</v>
      </c>
      <c r="G31" s="20" t="s">
        <v>1354</v>
      </c>
    </row>
    <row r="32" spans="2:7" x14ac:dyDescent="0.45">
      <c r="B32" s="17" t="s">
        <v>1355</v>
      </c>
      <c r="C32" s="18" t="s">
        <v>53</v>
      </c>
      <c r="D32" s="18" t="s">
        <v>75</v>
      </c>
      <c r="E32" s="18">
        <v>1000</v>
      </c>
      <c r="F32" s="18" t="s">
        <v>72</v>
      </c>
      <c r="G32" s="20" t="s">
        <v>1356</v>
      </c>
    </row>
    <row r="33" spans="2:7" x14ac:dyDescent="0.45">
      <c r="B33" s="17" t="s">
        <v>1357</v>
      </c>
      <c r="C33" s="18" t="s">
        <v>53</v>
      </c>
      <c r="D33" s="18" t="s">
        <v>75</v>
      </c>
      <c r="E33" s="18">
        <v>1000</v>
      </c>
      <c r="F33" s="18" t="s">
        <v>72</v>
      </c>
      <c r="G33" s="20" t="s">
        <v>1358</v>
      </c>
    </row>
    <row r="34" spans="2:7" x14ac:dyDescent="0.45">
      <c r="B34" s="17" t="s">
        <v>1359</v>
      </c>
      <c r="C34" s="18" t="s">
        <v>53</v>
      </c>
      <c r="D34" s="18" t="s">
        <v>58</v>
      </c>
      <c r="E34" s="18" t="s">
        <v>1360</v>
      </c>
      <c r="F34" s="18" t="s">
        <v>72</v>
      </c>
      <c r="G34" s="20" t="s">
        <v>1361</v>
      </c>
    </row>
    <row r="35" spans="2:7" x14ac:dyDescent="0.45">
      <c r="B35" s="17" t="s">
        <v>1362</v>
      </c>
      <c r="C35" s="18" t="s">
        <v>53</v>
      </c>
      <c r="D35" s="18" t="s">
        <v>190</v>
      </c>
      <c r="E35" s="18" t="s">
        <v>62</v>
      </c>
      <c r="F35" s="18" t="s">
        <v>67</v>
      </c>
      <c r="G35" s="20" t="s">
        <v>1363</v>
      </c>
    </row>
    <row r="36" spans="2:7" x14ac:dyDescent="0.45">
      <c r="B36" s="17" t="s">
        <v>1364</v>
      </c>
      <c r="C36" s="18" t="s">
        <v>53</v>
      </c>
      <c r="D36" s="18" t="s">
        <v>54</v>
      </c>
      <c r="E36" s="18">
        <v>10</v>
      </c>
      <c r="F36" s="18" t="s">
        <v>67</v>
      </c>
      <c r="G36" s="20" t="s">
        <v>1365</v>
      </c>
    </row>
    <row r="37" spans="2:7" x14ac:dyDescent="0.45">
      <c r="B37" s="17" t="s">
        <v>1366</v>
      </c>
      <c r="C37" s="18" t="s">
        <v>61</v>
      </c>
      <c r="D37" s="18" t="s">
        <v>62</v>
      </c>
      <c r="E37" s="18" t="s">
        <v>62</v>
      </c>
      <c r="F37" s="18" t="s">
        <v>62</v>
      </c>
      <c r="G37" s="20" t="s">
        <v>1127</v>
      </c>
    </row>
    <row r="38" spans="2:7" x14ac:dyDescent="0.45">
      <c r="B38" s="17" t="s">
        <v>1367</v>
      </c>
      <c r="C38" s="18" t="s">
        <v>53</v>
      </c>
      <c r="D38" s="18" t="s">
        <v>75</v>
      </c>
      <c r="E38" s="18">
        <v>100</v>
      </c>
      <c r="F38" s="18" t="s">
        <v>72</v>
      </c>
      <c r="G38" s="20" t="s">
        <v>1368</v>
      </c>
    </row>
    <row r="39" spans="2:7" x14ac:dyDescent="0.45">
      <c r="B39" s="17" t="s">
        <v>1369</v>
      </c>
      <c r="C39" s="18" t="s">
        <v>53</v>
      </c>
      <c r="D39" s="18" t="s">
        <v>75</v>
      </c>
      <c r="E39" s="18">
        <v>1000</v>
      </c>
      <c r="F39" s="18" t="s">
        <v>72</v>
      </c>
      <c r="G39" s="20" t="s">
        <v>1370</v>
      </c>
    </row>
    <row r="40" spans="2:7" ht="165" x14ac:dyDescent="0.45">
      <c r="B40" s="17" t="s">
        <v>1371</v>
      </c>
      <c r="C40" s="18" t="s">
        <v>53</v>
      </c>
      <c r="D40" s="18" t="s">
        <v>62</v>
      </c>
      <c r="E40" s="18" t="s">
        <v>62</v>
      </c>
      <c r="F40" s="18" t="s">
        <v>67</v>
      </c>
      <c r="G40" s="20" t="s">
        <v>1372</v>
      </c>
    </row>
    <row r="41" spans="2:7" ht="30.5" thickBot="1" x14ac:dyDescent="0.5">
      <c r="B41" s="22" t="s">
        <v>91</v>
      </c>
      <c r="C41" s="23" t="s">
        <v>53</v>
      </c>
      <c r="D41" s="23" t="s">
        <v>58</v>
      </c>
      <c r="E41" s="23">
        <v>1</v>
      </c>
      <c r="F41" s="23" t="s">
        <v>72</v>
      </c>
      <c r="G41" s="24" t="s">
        <v>1286</v>
      </c>
    </row>
    <row r="63" spans="7:7" x14ac:dyDescent="0.45">
      <c r="G63" s="21"/>
    </row>
    <row r="64" spans="7:7" x14ac:dyDescent="0.45">
      <c r="G64" s="21"/>
    </row>
    <row r="65" spans="7:7" x14ac:dyDescent="0.45">
      <c r="G65" s="21"/>
    </row>
    <row r="66" spans="7:7" x14ac:dyDescent="0.45">
      <c r="G66" s="21"/>
    </row>
    <row r="67" spans="7:7" x14ac:dyDescent="0.45">
      <c r="G67" s="21"/>
    </row>
  </sheetData>
  <mergeCells count="1">
    <mergeCell ref="B2:G2"/>
  </mergeCells>
  <phoneticPr fontId="7"/>
  <hyperlinks>
    <hyperlink ref="B2:G2" location="目次!A1" display="障害管理データ取込" xr:uid="{1E395D8B-6F06-4FEC-8E1F-12A2116A9F22}"/>
  </hyperlinks>
  <pageMargins left="0.25" right="0.25" top="0.75" bottom="0.75" header="0.3" footer="0.3"/>
  <pageSetup paperSize="9" scale="81" fitToHeight="0" orientation="portrait" r:id="rId1"/>
  <headerFooter>
    <oddFooter>&amp;C&amp;P /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17"/>
  <dimension ref="A1:AO3"/>
  <sheetViews>
    <sheetView workbookViewId="0"/>
  </sheetViews>
  <sheetFormatPr defaultColWidth="9.19921875" defaultRowHeight="15" x14ac:dyDescent="0.45"/>
  <cols>
    <col min="1" max="1" width="10.59765625" style="33" customWidth="1"/>
    <col min="2" max="16384" width="9.19921875" style="33"/>
  </cols>
  <sheetData>
    <row r="1" spans="1:41" s="28" customFormat="1" ht="112.5" customHeight="1" x14ac:dyDescent="0.45">
      <c r="A1" s="68" t="s">
        <v>1323</v>
      </c>
      <c r="B1" s="68" t="s">
        <v>1104</v>
      </c>
      <c r="C1" s="68" t="s">
        <v>1203</v>
      </c>
      <c r="D1" s="68" t="s">
        <v>1326</v>
      </c>
      <c r="E1" s="68" t="s">
        <v>1328</v>
      </c>
      <c r="F1" s="69" t="s">
        <v>1330</v>
      </c>
      <c r="G1" s="68" t="s">
        <v>1331</v>
      </c>
      <c r="H1" s="68" t="s">
        <v>1333</v>
      </c>
      <c r="I1" s="68" t="s">
        <v>1112</v>
      </c>
      <c r="J1" s="68" t="s">
        <v>1114</v>
      </c>
      <c r="K1" s="68" t="s">
        <v>1335</v>
      </c>
      <c r="L1" s="68" t="s">
        <v>1337</v>
      </c>
      <c r="M1" s="68" t="s">
        <v>1130</v>
      </c>
      <c r="N1" s="68" t="s">
        <v>1132</v>
      </c>
      <c r="O1" s="68" t="s">
        <v>1340</v>
      </c>
      <c r="P1" s="68" t="s">
        <v>1259</v>
      </c>
      <c r="Q1" s="68" t="s">
        <v>1341</v>
      </c>
      <c r="R1" s="68" t="s">
        <v>1343</v>
      </c>
      <c r="S1" s="68" t="s">
        <v>1345</v>
      </c>
      <c r="T1" s="69" t="s">
        <v>1347</v>
      </c>
      <c r="U1" s="68" t="s">
        <v>1134</v>
      </c>
      <c r="V1" s="69" t="s">
        <v>1136</v>
      </c>
      <c r="W1" s="68" t="s">
        <v>1348</v>
      </c>
      <c r="X1" s="68" t="s">
        <v>1350</v>
      </c>
      <c r="Y1" s="68" t="s">
        <v>1143</v>
      </c>
      <c r="Z1" s="68" t="s">
        <v>1145</v>
      </c>
      <c r="AA1" s="69" t="s">
        <v>1147</v>
      </c>
      <c r="AB1" s="68" t="s">
        <v>1353</v>
      </c>
      <c r="AC1" s="68" t="s">
        <v>1355</v>
      </c>
      <c r="AD1" s="68" t="s">
        <v>1357</v>
      </c>
      <c r="AE1" s="68" t="s">
        <v>1359</v>
      </c>
      <c r="AF1" s="68" t="s">
        <v>1362</v>
      </c>
      <c r="AG1" s="68" t="s">
        <v>1364</v>
      </c>
      <c r="AH1" s="69" t="s">
        <v>1366</v>
      </c>
      <c r="AI1" s="68" t="s">
        <v>1367</v>
      </c>
      <c r="AJ1" s="68" t="s">
        <v>1369</v>
      </c>
      <c r="AK1" s="68" t="s">
        <v>1373</v>
      </c>
      <c r="AL1" s="68" t="s">
        <v>1374</v>
      </c>
      <c r="AM1" s="68" t="s">
        <v>1375</v>
      </c>
      <c r="AN1" s="68" t="s">
        <v>1376</v>
      </c>
      <c r="AO1" s="68" t="s">
        <v>91</v>
      </c>
    </row>
    <row r="2" spans="1:41" x14ac:dyDescent="0.45">
      <c r="A2" s="73" t="s">
        <v>1377</v>
      </c>
      <c r="B2" s="73" t="s">
        <v>1378</v>
      </c>
      <c r="C2" s="73" t="s">
        <v>129</v>
      </c>
      <c r="D2" s="73" t="s">
        <v>1236</v>
      </c>
      <c r="E2" s="73" t="s">
        <v>777</v>
      </c>
      <c r="F2" s="74"/>
      <c r="G2" s="73" t="s">
        <v>1236</v>
      </c>
      <c r="H2" s="73" t="s">
        <v>1379</v>
      </c>
      <c r="I2" s="73"/>
      <c r="J2" s="73"/>
      <c r="K2" s="73" t="s">
        <v>1232</v>
      </c>
      <c r="L2" s="73" t="s">
        <v>1175</v>
      </c>
      <c r="M2" s="73" t="s">
        <v>1243</v>
      </c>
      <c r="N2" s="73" t="s">
        <v>1380</v>
      </c>
      <c r="O2" s="73"/>
      <c r="P2" s="73"/>
      <c r="Q2" s="73" t="s">
        <v>1381</v>
      </c>
      <c r="R2" s="73" t="s">
        <v>1320</v>
      </c>
      <c r="S2" s="73" t="s">
        <v>221</v>
      </c>
      <c r="T2" s="74"/>
      <c r="U2" s="73" t="s">
        <v>387</v>
      </c>
      <c r="V2" s="74"/>
      <c r="W2" s="73"/>
      <c r="X2" s="73" t="s">
        <v>1382</v>
      </c>
      <c r="Y2" s="73" t="s">
        <v>1383</v>
      </c>
      <c r="Z2" s="73" t="s">
        <v>387</v>
      </c>
      <c r="AA2" s="74"/>
      <c r="AB2" s="73" t="s">
        <v>1384</v>
      </c>
      <c r="AC2" s="73" t="s">
        <v>1385</v>
      </c>
      <c r="AD2" s="73" t="s">
        <v>1386</v>
      </c>
      <c r="AE2" s="73" t="s">
        <v>1387</v>
      </c>
      <c r="AF2" s="73" t="s">
        <v>1388</v>
      </c>
      <c r="AG2" s="73" t="s">
        <v>221</v>
      </c>
      <c r="AH2" s="74"/>
      <c r="AI2" s="73" t="s">
        <v>1389</v>
      </c>
      <c r="AJ2" s="73"/>
      <c r="AK2" s="73"/>
      <c r="AL2" s="73"/>
      <c r="AM2" s="73"/>
      <c r="AN2" s="73"/>
      <c r="AO2" s="73"/>
    </row>
    <row r="3" spans="1:41" x14ac:dyDescent="0.45">
      <c r="A3" s="73" t="s">
        <v>1377</v>
      </c>
      <c r="B3" s="73" t="s">
        <v>1378</v>
      </c>
      <c r="C3" s="73" t="s">
        <v>129</v>
      </c>
      <c r="D3" s="73" t="s">
        <v>1236</v>
      </c>
      <c r="E3" s="73" t="s">
        <v>777</v>
      </c>
      <c r="F3" s="74"/>
      <c r="G3" s="73" t="s">
        <v>1236</v>
      </c>
      <c r="H3" s="73" t="s">
        <v>1379</v>
      </c>
      <c r="I3" s="73"/>
      <c r="J3" s="73"/>
      <c r="K3" s="73" t="s">
        <v>1232</v>
      </c>
      <c r="L3" s="73" t="s">
        <v>1175</v>
      </c>
      <c r="M3" s="73" t="s">
        <v>1243</v>
      </c>
      <c r="N3" s="73" t="s">
        <v>1380</v>
      </c>
      <c r="O3" s="73"/>
      <c r="P3" s="73"/>
      <c r="Q3" s="73" t="s">
        <v>1381</v>
      </c>
      <c r="R3" s="73" t="s">
        <v>1320</v>
      </c>
      <c r="S3" s="73" t="s">
        <v>221</v>
      </c>
      <c r="T3" s="74"/>
      <c r="U3" s="73" t="s">
        <v>387</v>
      </c>
      <c r="V3" s="74"/>
      <c r="W3" s="73"/>
      <c r="X3" s="73" t="s">
        <v>1382</v>
      </c>
      <c r="Y3" s="73" t="s">
        <v>1390</v>
      </c>
      <c r="Z3" s="73" t="s">
        <v>387</v>
      </c>
      <c r="AA3" s="74"/>
      <c r="AB3" s="73" t="s">
        <v>1384</v>
      </c>
      <c r="AC3" s="73" t="s">
        <v>1391</v>
      </c>
      <c r="AD3" s="73" t="s">
        <v>1392</v>
      </c>
      <c r="AE3" s="73" t="s">
        <v>1393</v>
      </c>
      <c r="AF3" s="73"/>
      <c r="AG3" s="73"/>
      <c r="AH3" s="74"/>
      <c r="AI3" s="73"/>
      <c r="AJ3" s="73"/>
      <c r="AK3" s="73"/>
      <c r="AL3" s="73"/>
      <c r="AM3" s="73"/>
      <c r="AN3" s="73"/>
      <c r="AO3" s="73"/>
    </row>
  </sheetData>
  <phoneticPr fontId="7"/>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5">
    <pageSetUpPr fitToPage="1"/>
  </sheetPr>
  <dimension ref="B1:G45"/>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1394</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1203</v>
      </c>
      <c r="C4" s="18" t="s">
        <v>53</v>
      </c>
      <c r="D4" s="18" t="s">
        <v>75</v>
      </c>
      <c r="E4" s="18">
        <v>30</v>
      </c>
      <c r="F4" s="18" t="s">
        <v>55</v>
      </c>
      <c r="G4" s="19" t="s">
        <v>1204</v>
      </c>
    </row>
    <row r="5" spans="2:7" x14ac:dyDescent="0.45">
      <c r="B5" s="17" t="s">
        <v>1395</v>
      </c>
      <c r="C5" s="18" t="s">
        <v>53</v>
      </c>
      <c r="D5" s="18" t="s">
        <v>190</v>
      </c>
      <c r="E5" s="18" t="s">
        <v>62</v>
      </c>
      <c r="F5" s="18" t="s">
        <v>55</v>
      </c>
      <c r="G5" s="20" t="s">
        <v>1396</v>
      </c>
    </row>
    <row r="6" spans="2:7" x14ac:dyDescent="0.45">
      <c r="B6" s="17" t="s">
        <v>1397</v>
      </c>
      <c r="C6" s="18" t="s">
        <v>53</v>
      </c>
      <c r="D6" s="18" t="s">
        <v>58</v>
      </c>
      <c r="E6" s="18">
        <v>8</v>
      </c>
      <c r="F6" s="18" t="s">
        <v>55</v>
      </c>
      <c r="G6" s="20" t="s">
        <v>1398</v>
      </c>
    </row>
    <row r="7" spans="2:7" x14ac:dyDescent="0.45">
      <c r="B7" s="17" t="s">
        <v>1399</v>
      </c>
      <c r="C7" s="18" t="s">
        <v>53</v>
      </c>
      <c r="D7" s="18" t="s">
        <v>58</v>
      </c>
      <c r="E7" s="18">
        <v>8</v>
      </c>
      <c r="F7" s="18" t="s">
        <v>55</v>
      </c>
      <c r="G7" s="20" t="s">
        <v>1400</v>
      </c>
    </row>
    <row r="8" spans="2:7" ht="18.5" thickBot="1" x14ac:dyDescent="0.5">
      <c r="B8" s="22" t="s">
        <v>1401</v>
      </c>
      <c r="C8" s="23" t="s">
        <v>53</v>
      </c>
      <c r="D8" s="23" t="s">
        <v>58</v>
      </c>
      <c r="E8" s="23">
        <v>8</v>
      </c>
      <c r="F8" s="23" t="s">
        <v>55</v>
      </c>
      <c r="G8" s="24" t="s">
        <v>1402</v>
      </c>
    </row>
    <row r="41" spans="7:7" x14ac:dyDescent="0.45">
      <c r="G41" s="21"/>
    </row>
    <row r="42" spans="7:7" x14ac:dyDescent="0.45">
      <c r="G42" s="21"/>
    </row>
    <row r="43" spans="7:7" x14ac:dyDescent="0.45">
      <c r="G43" s="21"/>
    </row>
    <row r="44" spans="7:7" x14ac:dyDescent="0.45">
      <c r="G44" s="21"/>
    </row>
    <row r="45" spans="7:7" x14ac:dyDescent="0.45">
      <c r="G45" s="21"/>
    </row>
  </sheetData>
  <mergeCells count="1">
    <mergeCell ref="B2:G2"/>
  </mergeCells>
  <phoneticPr fontId="7"/>
  <hyperlinks>
    <hyperlink ref="B2:G2" location="目次!A1" display="テスト予定実績データ取込" xr:uid="{32799796-E5D0-49E7-AEA0-4CC58A249D68}"/>
  </hyperlinks>
  <pageMargins left="0.25" right="0.25" top="0.75" bottom="0.75" header="0.3" footer="0.3"/>
  <pageSetup paperSize="9" scale="81" fitToHeight="0" orientation="portrait" r:id="rId1"/>
  <headerFooter>
    <oddFooter>&amp;C&amp;P /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8"/>
  <dimension ref="A1:E4"/>
  <sheetViews>
    <sheetView workbookViewId="0"/>
  </sheetViews>
  <sheetFormatPr defaultColWidth="9.19921875" defaultRowHeight="15" x14ac:dyDescent="0.45"/>
  <cols>
    <col min="1" max="1" width="10.59765625" style="33" customWidth="1"/>
    <col min="2" max="16384" width="9.19921875" style="33"/>
  </cols>
  <sheetData>
    <row r="1" spans="1:5" s="28" customFormat="1" ht="112.5" customHeight="1" x14ac:dyDescent="0.45">
      <c r="A1" s="68" t="s">
        <v>1203</v>
      </c>
      <c r="B1" s="68" t="s">
        <v>1395</v>
      </c>
      <c r="C1" s="68" t="s">
        <v>1397</v>
      </c>
      <c r="D1" s="68" t="s">
        <v>1399</v>
      </c>
      <c r="E1" s="68" t="s">
        <v>1401</v>
      </c>
    </row>
    <row r="2" spans="1:5" x14ac:dyDescent="0.45">
      <c r="A2" s="73" t="s">
        <v>1403</v>
      </c>
      <c r="B2" s="73" t="s">
        <v>1404</v>
      </c>
      <c r="C2" s="73" t="s">
        <v>1405</v>
      </c>
      <c r="D2" s="73" t="s">
        <v>122</v>
      </c>
      <c r="E2" s="73" t="s">
        <v>783</v>
      </c>
    </row>
    <row r="3" spans="1:5" x14ac:dyDescent="0.45">
      <c r="A3" s="73" t="s">
        <v>1403</v>
      </c>
      <c r="B3" s="73" t="s">
        <v>1406</v>
      </c>
      <c r="C3" s="73" t="s">
        <v>1405</v>
      </c>
      <c r="D3" s="73" t="s">
        <v>122</v>
      </c>
      <c r="E3" s="73" t="s">
        <v>783</v>
      </c>
    </row>
    <row r="4" spans="1:5" x14ac:dyDescent="0.45">
      <c r="A4" s="73" t="s">
        <v>1403</v>
      </c>
      <c r="B4" s="73" t="s">
        <v>1407</v>
      </c>
      <c r="C4" s="73" t="s">
        <v>1405</v>
      </c>
      <c r="D4" s="73" t="s">
        <v>122</v>
      </c>
      <c r="E4" s="73" t="s">
        <v>783</v>
      </c>
    </row>
  </sheetData>
  <phoneticPr fontId="7"/>
  <pageMargins left="0.7" right="0.7" top="0.75" bottom="0.75"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6">
    <pageSetUpPr fitToPage="1"/>
  </sheetPr>
  <dimension ref="B1:G63"/>
  <sheetViews>
    <sheetView workbookViewId="0">
      <pane ySplit="3" topLeftCell="A4" activePane="bottomLeft" state="frozen"/>
      <selection activeCell="F44" sqref="F44"/>
      <selection pane="bottomLeft" activeCell="B2" sqref="B2:G2"/>
    </sheetView>
  </sheetViews>
  <sheetFormatPr defaultColWidth="9.09765625" defaultRowHeight="18" x14ac:dyDescent="0.45"/>
  <cols>
    <col min="1" max="1" width="3.3984375" style="13" customWidth="1"/>
    <col min="2" max="2" width="27.8984375" style="13" customWidth="1"/>
    <col min="3" max="3" width="6.19921875" style="13" customWidth="1"/>
    <col min="4" max="4" width="7.8984375" style="13" customWidth="1"/>
    <col min="5" max="6" width="6.19921875" style="13" customWidth="1"/>
    <col min="7" max="7" width="107.3984375" style="13" customWidth="1"/>
    <col min="8" max="16384" width="9.09765625" style="13"/>
  </cols>
  <sheetData>
    <row r="1" spans="2:7" ht="18.5" thickBot="1" x14ac:dyDescent="0.5"/>
    <row r="2" spans="2:7" ht="18.5" thickBot="1" x14ac:dyDescent="0.5">
      <c r="B2" s="118" t="s">
        <v>1408</v>
      </c>
      <c r="C2" s="119"/>
      <c r="D2" s="119"/>
      <c r="E2" s="119"/>
      <c r="F2" s="119"/>
      <c r="G2" s="120"/>
    </row>
    <row r="3" spans="2:7" ht="18.5" thickBot="1" x14ac:dyDescent="0.5">
      <c r="B3" s="14" t="s">
        <v>46</v>
      </c>
      <c r="C3" s="15" t="s">
        <v>47</v>
      </c>
      <c r="D3" s="15" t="s">
        <v>48</v>
      </c>
      <c r="E3" s="15" t="s">
        <v>49</v>
      </c>
      <c r="F3" s="15" t="s">
        <v>50</v>
      </c>
      <c r="G3" s="16" t="s">
        <v>51</v>
      </c>
    </row>
    <row r="4" spans="2:7" x14ac:dyDescent="0.45">
      <c r="B4" s="17" t="s">
        <v>1409</v>
      </c>
      <c r="C4" s="18" t="s">
        <v>53</v>
      </c>
      <c r="D4" s="18" t="s">
        <v>54</v>
      </c>
      <c r="E4" s="18">
        <v>10</v>
      </c>
      <c r="F4" s="18" t="s">
        <v>55</v>
      </c>
      <c r="G4" s="19" t="s">
        <v>1410</v>
      </c>
    </row>
    <row r="5" spans="2:7" x14ac:dyDescent="0.45">
      <c r="B5" s="17" t="s">
        <v>1104</v>
      </c>
      <c r="C5" s="18" t="s">
        <v>53</v>
      </c>
      <c r="D5" s="18" t="s">
        <v>75</v>
      </c>
      <c r="E5" s="18">
        <v>100</v>
      </c>
      <c r="F5" s="18" t="s">
        <v>55</v>
      </c>
      <c r="G5" s="20" t="s">
        <v>1411</v>
      </c>
    </row>
    <row r="6" spans="2:7" x14ac:dyDescent="0.45">
      <c r="B6" s="17" t="s">
        <v>1110</v>
      </c>
      <c r="C6" s="18" t="s">
        <v>53</v>
      </c>
      <c r="D6" s="18" t="s">
        <v>75</v>
      </c>
      <c r="E6" s="18">
        <v>100</v>
      </c>
      <c r="F6" s="18" t="s">
        <v>72</v>
      </c>
      <c r="G6" s="20" t="s">
        <v>1111</v>
      </c>
    </row>
    <row r="7" spans="2:7" x14ac:dyDescent="0.45">
      <c r="B7" s="17" t="s">
        <v>1412</v>
      </c>
      <c r="C7" s="18" t="s">
        <v>53</v>
      </c>
      <c r="D7" s="18" t="s">
        <v>75</v>
      </c>
      <c r="E7" s="18">
        <v>100</v>
      </c>
      <c r="F7" s="18" t="s">
        <v>72</v>
      </c>
      <c r="G7" s="20" t="s">
        <v>1413</v>
      </c>
    </row>
    <row r="8" spans="2:7" x14ac:dyDescent="0.45">
      <c r="B8" s="17" t="s">
        <v>1120</v>
      </c>
      <c r="C8" s="18" t="s">
        <v>53</v>
      </c>
      <c r="D8" s="18" t="s">
        <v>75</v>
      </c>
      <c r="E8" s="18">
        <v>100</v>
      </c>
      <c r="F8" s="18" t="s">
        <v>55</v>
      </c>
      <c r="G8" s="20" t="s">
        <v>1414</v>
      </c>
    </row>
    <row r="9" spans="2:7" x14ac:dyDescent="0.45">
      <c r="B9" s="17" t="s">
        <v>1415</v>
      </c>
      <c r="C9" s="18" t="s">
        <v>53</v>
      </c>
      <c r="D9" s="18" t="s">
        <v>190</v>
      </c>
      <c r="E9" s="18" t="s">
        <v>62</v>
      </c>
      <c r="F9" s="18" t="s">
        <v>72</v>
      </c>
      <c r="G9" s="20" t="s">
        <v>1416</v>
      </c>
    </row>
    <row r="10" spans="2:7" x14ac:dyDescent="0.45">
      <c r="B10" s="17" t="s">
        <v>1417</v>
      </c>
      <c r="C10" s="18" t="s">
        <v>53</v>
      </c>
      <c r="D10" s="18" t="s">
        <v>190</v>
      </c>
      <c r="E10" s="18" t="s">
        <v>62</v>
      </c>
      <c r="F10" s="18" t="s">
        <v>72</v>
      </c>
      <c r="G10" s="20" t="s">
        <v>1418</v>
      </c>
    </row>
    <row r="11" spans="2:7" x14ac:dyDescent="0.45">
      <c r="B11" s="17" t="s">
        <v>1419</v>
      </c>
      <c r="C11" s="18" t="s">
        <v>53</v>
      </c>
      <c r="D11" s="18" t="s">
        <v>190</v>
      </c>
      <c r="E11" s="18" t="s">
        <v>62</v>
      </c>
      <c r="F11" s="18" t="s">
        <v>72</v>
      </c>
      <c r="G11" s="20" t="s">
        <v>1420</v>
      </c>
    </row>
    <row r="12" spans="2:7" x14ac:dyDescent="0.45">
      <c r="B12" s="17" t="s">
        <v>1421</v>
      </c>
      <c r="C12" s="18" t="s">
        <v>53</v>
      </c>
      <c r="D12" s="18" t="s">
        <v>75</v>
      </c>
      <c r="E12" s="18">
        <v>100</v>
      </c>
      <c r="F12" s="18" t="s">
        <v>72</v>
      </c>
      <c r="G12" s="20" t="s">
        <v>1422</v>
      </c>
    </row>
    <row r="13" spans="2:7" ht="30" x14ac:dyDescent="0.45">
      <c r="B13" s="17" t="s">
        <v>91</v>
      </c>
      <c r="C13" s="18" t="s">
        <v>53</v>
      </c>
      <c r="D13" s="18" t="s">
        <v>58</v>
      </c>
      <c r="E13" s="18">
        <v>1</v>
      </c>
      <c r="F13" s="18" t="s">
        <v>72</v>
      </c>
      <c r="G13" s="20" t="s">
        <v>1423</v>
      </c>
    </row>
    <row r="14" spans="2:7" x14ac:dyDescent="0.45">
      <c r="B14" s="17" t="s">
        <v>1424</v>
      </c>
      <c r="C14" s="18" t="s">
        <v>53</v>
      </c>
      <c r="D14" s="18" t="s">
        <v>54</v>
      </c>
      <c r="E14" s="18">
        <v>10</v>
      </c>
      <c r="F14" s="18" t="s">
        <v>72</v>
      </c>
      <c r="G14" s="20" t="s">
        <v>1425</v>
      </c>
    </row>
    <row r="15" spans="2:7" x14ac:dyDescent="0.45">
      <c r="B15" s="17" t="s">
        <v>1426</v>
      </c>
      <c r="C15" s="18" t="s">
        <v>53</v>
      </c>
      <c r="D15" s="18" t="s">
        <v>54</v>
      </c>
      <c r="E15" s="18">
        <v>10</v>
      </c>
      <c r="F15" s="18" t="s">
        <v>72</v>
      </c>
      <c r="G15" s="20" t="s">
        <v>1427</v>
      </c>
    </row>
    <row r="16" spans="2:7" x14ac:dyDescent="0.45">
      <c r="B16" s="17" t="s">
        <v>1428</v>
      </c>
      <c r="C16" s="18" t="s">
        <v>53</v>
      </c>
      <c r="D16" s="18" t="s">
        <v>54</v>
      </c>
      <c r="E16" s="18">
        <v>10</v>
      </c>
      <c r="F16" s="18" t="s">
        <v>72</v>
      </c>
      <c r="G16" s="20" t="s">
        <v>1429</v>
      </c>
    </row>
    <row r="17" spans="2:7" x14ac:dyDescent="0.45">
      <c r="B17" s="17" t="s">
        <v>318</v>
      </c>
      <c r="C17" s="18" t="s">
        <v>53</v>
      </c>
      <c r="D17" s="18" t="s">
        <v>58</v>
      </c>
      <c r="E17" s="18">
        <v>10</v>
      </c>
      <c r="F17" s="18" t="s">
        <v>72</v>
      </c>
      <c r="G17" s="20" t="s">
        <v>1430</v>
      </c>
    </row>
    <row r="18" spans="2:7" x14ac:dyDescent="0.45">
      <c r="B18" s="17" t="s">
        <v>1431</v>
      </c>
      <c r="C18" s="18" t="s">
        <v>53</v>
      </c>
      <c r="D18" s="18" t="s">
        <v>75</v>
      </c>
      <c r="E18" s="18">
        <v>4000</v>
      </c>
      <c r="F18" s="18" t="s">
        <v>72</v>
      </c>
      <c r="G18" s="20" t="s">
        <v>1432</v>
      </c>
    </row>
    <row r="19" spans="2:7" x14ac:dyDescent="0.45">
      <c r="B19" s="17" t="s">
        <v>1433</v>
      </c>
      <c r="C19" s="18" t="s">
        <v>53</v>
      </c>
      <c r="D19" s="18" t="s">
        <v>58</v>
      </c>
      <c r="E19" s="18">
        <v>8</v>
      </c>
      <c r="F19" s="18" t="s">
        <v>72</v>
      </c>
      <c r="G19" s="20" t="s">
        <v>1434</v>
      </c>
    </row>
    <row r="20" spans="2:7" x14ac:dyDescent="0.45">
      <c r="B20" s="17" t="s">
        <v>1435</v>
      </c>
      <c r="C20" s="18" t="s">
        <v>53</v>
      </c>
      <c r="D20" s="18" t="s">
        <v>75</v>
      </c>
      <c r="E20" s="18">
        <v>100</v>
      </c>
      <c r="F20" s="18" t="s">
        <v>72</v>
      </c>
      <c r="G20" s="20" t="s">
        <v>1436</v>
      </c>
    </row>
    <row r="21" spans="2:7" x14ac:dyDescent="0.45">
      <c r="B21" s="17" t="s">
        <v>155</v>
      </c>
      <c r="C21" s="18" t="s">
        <v>53</v>
      </c>
      <c r="D21" s="18" t="s">
        <v>54</v>
      </c>
      <c r="E21" s="18">
        <v>10</v>
      </c>
      <c r="F21" s="18" t="s">
        <v>72</v>
      </c>
      <c r="G21" s="20" t="s">
        <v>1437</v>
      </c>
    </row>
    <row r="22" spans="2:7" x14ac:dyDescent="0.45">
      <c r="B22" s="17" t="s">
        <v>157</v>
      </c>
      <c r="C22" s="18" t="s">
        <v>61</v>
      </c>
      <c r="D22" s="18" t="s">
        <v>62</v>
      </c>
      <c r="E22" s="18" t="s">
        <v>62</v>
      </c>
      <c r="F22" s="18" t="s">
        <v>1438</v>
      </c>
      <c r="G22" s="20" t="s">
        <v>1127</v>
      </c>
    </row>
    <row r="23" spans="2:7" x14ac:dyDescent="0.45">
      <c r="B23" s="17" t="s">
        <v>1439</v>
      </c>
      <c r="C23" s="18" t="s">
        <v>53</v>
      </c>
      <c r="D23" s="18" t="s">
        <v>54</v>
      </c>
      <c r="E23" s="18">
        <v>10</v>
      </c>
      <c r="F23" s="18" t="s">
        <v>72</v>
      </c>
      <c r="G23" s="20" t="s">
        <v>1440</v>
      </c>
    </row>
    <row r="24" spans="2:7" x14ac:dyDescent="0.45">
      <c r="B24" s="17" t="s">
        <v>1441</v>
      </c>
      <c r="C24" s="18" t="s">
        <v>61</v>
      </c>
      <c r="D24" s="18" t="s">
        <v>62</v>
      </c>
      <c r="E24" s="18" t="s">
        <v>62</v>
      </c>
      <c r="F24" s="18" t="s">
        <v>1438</v>
      </c>
      <c r="G24" s="20" t="s">
        <v>1127</v>
      </c>
    </row>
    <row r="25" spans="2:7" x14ac:dyDescent="0.45">
      <c r="B25" s="17" t="s">
        <v>1442</v>
      </c>
      <c r="C25" s="18" t="s">
        <v>53</v>
      </c>
      <c r="D25" s="18" t="s">
        <v>54</v>
      </c>
      <c r="E25" s="18">
        <v>10</v>
      </c>
      <c r="F25" s="18" t="s">
        <v>72</v>
      </c>
      <c r="G25" s="20" t="s">
        <v>1443</v>
      </c>
    </row>
    <row r="26" spans="2:7" ht="18.5" thickBot="1" x14ac:dyDescent="0.5">
      <c r="B26" s="22" t="s">
        <v>1444</v>
      </c>
      <c r="C26" s="23" t="s">
        <v>61</v>
      </c>
      <c r="D26" s="23" t="s">
        <v>62</v>
      </c>
      <c r="E26" s="23" t="s">
        <v>62</v>
      </c>
      <c r="F26" s="23" t="s">
        <v>1438</v>
      </c>
      <c r="G26" s="24" t="s">
        <v>1127</v>
      </c>
    </row>
    <row r="59" spans="7:7" x14ac:dyDescent="0.45">
      <c r="G59" s="21"/>
    </row>
    <row r="60" spans="7:7" x14ac:dyDescent="0.45">
      <c r="G60" s="21"/>
    </row>
    <row r="61" spans="7:7" x14ac:dyDescent="0.45">
      <c r="G61" s="21"/>
    </row>
    <row r="62" spans="7:7" x14ac:dyDescent="0.45">
      <c r="G62" s="21"/>
    </row>
    <row r="63" spans="7:7" x14ac:dyDescent="0.45">
      <c r="G63" s="21"/>
    </row>
  </sheetData>
  <mergeCells count="1">
    <mergeCell ref="B2:G2"/>
  </mergeCells>
  <phoneticPr fontId="7"/>
  <hyperlinks>
    <hyperlink ref="B2:G2" location="目次!A1" display="問合せデータ取込" xr:uid="{8309A5FD-013E-4836-84FC-A781DAD5810C}"/>
  </hyperlinks>
  <pageMargins left="0.25" right="0.25" top="0.75" bottom="0.75" header="0.3" footer="0.3"/>
  <pageSetup paperSize="9" scale="81" fitToHeight="0" orientation="portrait" r:id="rId1"/>
  <headerFooter>
    <oddFooter>&amp;C&amp;P /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7"/>
  <dimension ref="A1:AA4"/>
  <sheetViews>
    <sheetView workbookViewId="0"/>
  </sheetViews>
  <sheetFormatPr defaultColWidth="9.19921875" defaultRowHeight="15" x14ac:dyDescent="0.45"/>
  <cols>
    <col min="1" max="1" width="10.59765625" style="33" customWidth="1"/>
    <col min="2" max="2" width="20.3984375" style="33" customWidth="1"/>
    <col min="3" max="16384" width="9.19921875" style="33"/>
  </cols>
  <sheetData>
    <row r="1" spans="1:27" s="28" customFormat="1" ht="112.5" customHeight="1" x14ac:dyDescent="0.45">
      <c r="A1" s="26" t="s">
        <v>1409</v>
      </c>
      <c r="B1" s="26" t="s">
        <v>1104</v>
      </c>
      <c r="C1" s="26" t="s">
        <v>1110</v>
      </c>
      <c r="D1" s="26" t="s">
        <v>1412</v>
      </c>
      <c r="E1" s="26" t="s">
        <v>1120</v>
      </c>
      <c r="F1" s="38" t="s">
        <v>1415</v>
      </c>
      <c r="G1" s="26" t="s">
        <v>1417</v>
      </c>
      <c r="H1" s="26" t="s">
        <v>1419</v>
      </c>
      <c r="I1" s="26" t="s">
        <v>1445</v>
      </c>
      <c r="J1" s="26" t="s">
        <v>1446</v>
      </c>
      <c r="K1" s="26" t="s">
        <v>1447</v>
      </c>
      <c r="L1" s="26" t="s">
        <v>1448</v>
      </c>
      <c r="M1" s="26" t="s">
        <v>91</v>
      </c>
      <c r="N1" s="26" t="s">
        <v>1424</v>
      </c>
      <c r="O1" s="26" t="s">
        <v>1426</v>
      </c>
      <c r="P1" s="26" t="s">
        <v>1428</v>
      </c>
      <c r="Q1" s="26" t="s">
        <v>318</v>
      </c>
      <c r="R1" s="26" t="s">
        <v>1431</v>
      </c>
      <c r="S1" s="26" t="s">
        <v>1433</v>
      </c>
      <c r="T1" s="38" t="s">
        <v>1449</v>
      </c>
      <c r="U1" s="26" t="s">
        <v>1450</v>
      </c>
      <c r="V1" s="38" t="s">
        <v>155</v>
      </c>
      <c r="W1" s="27" t="s">
        <v>157</v>
      </c>
      <c r="X1" s="26" t="s">
        <v>1439</v>
      </c>
      <c r="Y1" s="27" t="s">
        <v>1441</v>
      </c>
      <c r="Z1" s="26" t="s">
        <v>1442</v>
      </c>
      <c r="AA1" s="27" t="s">
        <v>1444</v>
      </c>
    </row>
    <row r="2" spans="1:27" x14ac:dyDescent="0.45">
      <c r="A2" s="47" t="s">
        <v>1451</v>
      </c>
      <c r="B2" s="47" t="s">
        <v>1452</v>
      </c>
      <c r="C2" s="47"/>
      <c r="D2" s="47" t="s">
        <v>1453</v>
      </c>
      <c r="E2" s="47" t="s">
        <v>1454</v>
      </c>
      <c r="F2" s="48">
        <v>43055</v>
      </c>
      <c r="G2" s="47">
        <v>43052</v>
      </c>
      <c r="H2" s="47"/>
      <c r="I2" s="47"/>
      <c r="J2" s="47"/>
      <c r="K2" s="47"/>
      <c r="L2" s="47"/>
      <c r="M2" s="47" t="s">
        <v>122</v>
      </c>
      <c r="N2" s="47" t="s">
        <v>1455</v>
      </c>
      <c r="O2" s="47"/>
      <c r="P2" s="47"/>
      <c r="Q2" s="47">
        <v>1</v>
      </c>
      <c r="R2" s="47" t="s">
        <v>1456</v>
      </c>
      <c r="S2" s="47">
        <v>0</v>
      </c>
      <c r="T2" s="48"/>
      <c r="U2" s="47"/>
      <c r="V2" s="48" t="s">
        <v>1457</v>
      </c>
      <c r="W2" s="47" t="s">
        <v>1184</v>
      </c>
      <c r="X2" s="47" t="s">
        <v>1457</v>
      </c>
      <c r="Y2" s="47" t="s">
        <v>1184</v>
      </c>
      <c r="Z2" s="47" t="s">
        <v>1457</v>
      </c>
      <c r="AA2" s="48" t="s">
        <v>1184</v>
      </c>
    </row>
    <row r="3" spans="1:27" x14ac:dyDescent="0.45">
      <c r="A3" s="47" t="s">
        <v>1451</v>
      </c>
      <c r="B3" s="47" t="s">
        <v>1452</v>
      </c>
      <c r="C3" s="47"/>
      <c r="D3" s="47" t="s">
        <v>1453</v>
      </c>
      <c r="E3" s="47" t="s">
        <v>1454</v>
      </c>
      <c r="F3" s="48">
        <v>43055</v>
      </c>
      <c r="G3" s="47">
        <v>43052</v>
      </c>
      <c r="H3" s="47"/>
      <c r="I3" s="47"/>
      <c r="J3" s="47"/>
      <c r="K3" s="47"/>
      <c r="L3" s="47"/>
      <c r="M3" s="47" t="s">
        <v>122</v>
      </c>
      <c r="N3" s="47" t="s">
        <v>1455</v>
      </c>
      <c r="O3" s="47"/>
      <c r="P3" s="47"/>
      <c r="Q3" s="47">
        <v>2</v>
      </c>
      <c r="R3" s="47" t="s">
        <v>1458</v>
      </c>
      <c r="S3" s="47">
        <v>0</v>
      </c>
      <c r="T3" s="48"/>
      <c r="U3" s="47"/>
      <c r="V3" s="48" t="s">
        <v>1457</v>
      </c>
      <c r="W3" s="47" t="s">
        <v>1184</v>
      </c>
      <c r="X3" s="47"/>
      <c r="Y3" s="47"/>
      <c r="Z3" s="47" t="s">
        <v>1457</v>
      </c>
      <c r="AA3" s="48" t="s">
        <v>1184</v>
      </c>
    </row>
    <row r="4" spans="1:27" x14ac:dyDescent="0.45">
      <c r="A4" s="47" t="s">
        <v>1455</v>
      </c>
      <c r="B4" s="47" t="s">
        <v>1459</v>
      </c>
      <c r="C4" s="29"/>
      <c r="D4" s="29"/>
      <c r="E4" s="29" t="s">
        <v>1454</v>
      </c>
      <c r="F4" s="29"/>
      <c r="G4" s="29"/>
      <c r="H4" s="29"/>
      <c r="I4" s="29"/>
      <c r="J4" s="29"/>
      <c r="K4" s="29"/>
      <c r="L4" s="29"/>
      <c r="M4" s="29" t="s">
        <v>122</v>
      </c>
      <c r="N4" s="29"/>
      <c r="O4" s="29"/>
      <c r="P4" s="29"/>
      <c r="Q4" s="47">
        <v>1</v>
      </c>
      <c r="R4" s="47" t="s">
        <v>1460</v>
      </c>
      <c r="S4" s="47">
        <v>0</v>
      </c>
      <c r="T4" s="48"/>
      <c r="U4" s="47"/>
      <c r="V4" s="48" t="s">
        <v>1457</v>
      </c>
      <c r="W4" s="47" t="s">
        <v>1184</v>
      </c>
      <c r="X4" s="47"/>
      <c r="Y4" s="47"/>
      <c r="Z4" s="47"/>
      <c r="AA4" s="48"/>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0f672a17-45e2-44de-a139-f1cfe4487a56">
      <Terms xmlns="http://schemas.microsoft.com/office/infopath/2007/PartnerControls"/>
    </lcf76f155ced4ddcb4097134ff3c332f>
    <TaxCatchAll xmlns="d91a0420-36fc-4b4b-a26d-9f7caec19085" xsi:nil="true"/>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7AB0A5BDFCAEF24684BC64C0642F644D" ma:contentTypeVersion="15" ma:contentTypeDescription="新しいドキュメントを作成します。" ma:contentTypeScope="" ma:versionID="566643677f80b178b12d3eb4f5f66402">
  <xsd:schema xmlns:xsd="http://www.w3.org/2001/XMLSchema" xmlns:xs="http://www.w3.org/2001/XMLSchema" xmlns:p="http://schemas.microsoft.com/office/2006/metadata/properties" xmlns:ns2="0f672a17-45e2-44de-a139-f1cfe4487a56" xmlns:ns3="d91a0420-36fc-4b4b-a26d-9f7caec19085" targetNamespace="http://schemas.microsoft.com/office/2006/metadata/properties" ma:root="true" ma:fieldsID="45aa7bc593fe0971e85d9368724dc1a4" ns2:_="" ns3:_="">
    <xsd:import namespace="0f672a17-45e2-44de-a139-f1cfe4487a56"/>
    <xsd:import namespace="d91a0420-36fc-4b4b-a26d-9f7caec1908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SearchProperties" minOccurs="0"/>
                <xsd:element ref="ns2:MediaServiceObjectDetectorVersion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f672a17-45e2-44de-a139-f1cfe4487a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Length (seconds)"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SearchProperties" ma:index="18" nillable="true" ma:displayName="MediaServiceSearchProperties" ma:hidden="true" ma:internalName="MediaServiceSearchProperties" ma:readOnly="true">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lcf76f155ced4ddcb4097134ff3c332f" ma:index="21" nillable="true" ma:taxonomy="true" ma:internalName="lcf76f155ced4ddcb4097134ff3c332f" ma:taxonomyFieldName="MediaServiceImageTags" ma:displayName="画像タグ" ma:readOnly="false" ma:fieldId="{5cf76f15-5ced-4ddc-b409-7134ff3c332f}" ma:taxonomyMulti="true" ma:sspId="f3844f23-46d5-4906-9724-4635bd4bc9d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d91a0420-36fc-4b4b-a26d-9f7caec19085"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element name="TaxCatchAll" ma:index="22" nillable="true" ma:displayName="Taxonomy Catch All Column" ma:hidden="true" ma:list="{5a00c0ae-c4ec-4489-b64a-087a2eb94227}" ma:internalName="TaxCatchAll" ma:showField="CatchAllData" ma:web="d91a0420-36fc-4b4b-a26d-9f7caec1908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36F6E85-7ACB-4D79-8089-808826FB7173}">
  <ds:schemaRefs>
    <ds:schemaRef ds:uri="http://purl.org/dc/elements/1.1/"/>
    <ds:schemaRef ds:uri="http://purl.org/dc/dcmitype/"/>
    <ds:schemaRef ds:uri="http://www.w3.org/XML/1998/namespace"/>
    <ds:schemaRef ds:uri="1c9d6f64-d96f-4939-bfee-81d342d65fe0"/>
    <ds:schemaRef ds:uri="http://purl.org/dc/terms/"/>
    <ds:schemaRef ds:uri="http://schemas.microsoft.com/office/infopath/2007/PartnerControls"/>
    <ds:schemaRef ds:uri="http://schemas.microsoft.com/office/2006/documentManagement/types"/>
    <ds:schemaRef ds:uri="http://schemas.openxmlformats.org/package/2006/metadata/core-properties"/>
    <ds:schemaRef ds:uri="b15e3aca-2b0e-420f-96b4-6523dfe54a1c"/>
    <ds:schemaRef ds:uri="http://schemas.microsoft.com/office/2006/metadata/properties"/>
    <ds:schemaRef ds:uri="0f672a17-45e2-44de-a139-f1cfe4487a56"/>
    <ds:schemaRef ds:uri="d91a0420-36fc-4b4b-a26d-9f7caec19085"/>
  </ds:schemaRefs>
</ds:datastoreItem>
</file>

<file path=customXml/itemProps2.xml><?xml version="1.0" encoding="utf-8"?>
<ds:datastoreItem xmlns:ds="http://schemas.openxmlformats.org/officeDocument/2006/customXml" ds:itemID="{BB9743DE-EC49-4B4E-85C9-C14E829C642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f672a17-45e2-44de-a139-f1cfe4487a56"/>
    <ds:schemaRef ds:uri="d91a0420-36fc-4b4b-a26d-9f7caec1908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5F280D8-A961-4497-9DDA-EE45475E65F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60</vt:i4>
      </vt:variant>
      <vt:variant>
        <vt:lpstr>名前付き一覧</vt:lpstr>
      </vt:variant>
      <vt:variant>
        <vt:i4>1</vt:i4>
      </vt:variant>
    </vt:vector>
  </HeadingPairs>
  <TitlesOfParts>
    <vt:vector size="61" baseType="lpstr">
      <vt:lpstr>更新履歴</vt:lpstr>
      <vt:lpstr>目次</vt:lpstr>
      <vt:lpstr>1-1.リソースヒストグラムデータ取込(項目一覧)</vt:lpstr>
      <vt:lpstr>1-1.サンプルデータ</vt:lpstr>
      <vt:lpstr>1-2.マイルストーンデータ取込(項目一覧)</vt:lpstr>
      <vt:lpstr>1-2.サンプルデータ</vt:lpstr>
      <vt:lpstr>1-3.勤務実績データ取込（月次）(項目一覧)</vt:lpstr>
      <vt:lpstr>1-3.サンプルデータ</vt:lpstr>
      <vt:lpstr>1-4.勤務実績データ取込（日次）(項目一覧)</vt:lpstr>
      <vt:lpstr>1-4.サンプルデータ</vt:lpstr>
      <vt:lpstr>1-5.フレックス勤務実績データ取込（月次）(項目一覧)</vt:lpstr>
      <vt:lpstr>1-5.サンプルデータ</vt:lpstr>
      <vt:lpstr>1-6.フレックス勤務実績データ取込（日次）(項目一覧)</vt:lpstr>
      <vt:lpstr>1-6.サンプルデータ</vt:lpstr>
      <vt:lpstr>1-7.プロジェクト工数データ取込(項目一覧)</vt:lpstr>
      <vt:lpstr>1-7.サンプルデータ</vt:lpstr>
      <vt:lpstr>1-8.タスク－明細別工数データ取込(項目一覧)</vt:lpstr>
      <vt:lpstr>1-8.サンプルデータ</vt:lpstr>
      <vt:lpstr>1-9.プロジェクト経費データ取込(項目一覧)</vt:lpstr>
      <vt:lpstr>1-9.サンプルデータ</vt:lpstr>
      <vt:lpstr>1-10.プロジェクト物販データ取込(項目一覧)</vt:lpstr>
      <vt:lpstr>1-10.サンプルデータ</vt:lpstr>
      <vt:lpstr>1-11.アカウント別実際原価データ取込(項目一覧)</vt:lpstr>
      <vt:lpstr>1-11.サンプルデータ</vt:lpstr>
      <vt:lpstr>1-12.部門別実際原価データ取込(項目一覧)</vt:lpstr>
      <vt:lpstr>1-12.サンプルデータ</vt:lpstr>
      <vt:lpstr>1-13.販管費配賦データ取込(項目一覧)</vt:lpstr>
      <vt:lpstr>1-13.サンプルデータ</vt:lpstr>
      <vt:lpstr>1-14.プロジェクト検収データ取込(項目一覧)</vt:lpstr>
      <vt:lpstr>1-14.サンプルデータ</vt:lpstr>
      <vt:lpstr>1-15.委託費計上データ取込(項目一覧)</vt:lpstr>
      <vt:lpstr>1-15.サンプルデータ</vt:lpstr>
      <vt:lpstr>1-16.部門データ取込(項目一覧)</vt:lpstr>
      <vt:lpstr>1-16.サンプルデータ</vt:lpstr>
      <vt:lpstr>1-17.委託先データ取込(項目一覧)</vt:lpstr>
      <vt:lpstr>1-17.サンプルデータ</vt:lpstr>
      <vt:lpstr>1-18.顧客データ取込(項目一覧)</vt:lpstr>
      <vt:lpstr>1-18.サンプルデータ</vt:lpstr>
      <vt:lpstr>1-19.アカウントデータ取込(項目一覧)</vt:lpstr>
      <vt:lpstr>1-19.サンプルデータ</vt:lpstr>
      <vt:lpstr>1-20.プロジェクトデータ取込(項目一覧)</vt:lpstr>
      <vt:lpstr>1-20.サンプルデータ</vt:lpstr>
      <vt:lpstr>1-21.委託先契約データ取込(項目一覧)</vt:lpstr>
      <vt:lpstr>1-21.サンプルデータ</vt:lpstr>
      <vt:lpstr>1-22.工数入力表示プロジェクト選択(項目一覧)</vt:lpstr>
      <vt:lpstr>1-22.サンプルデータ</vt:lpstr>
      <vt:lpstr>1-23.外部連携ＰＪコード取込(項目一覧)</vt:lpstr>
      <vt:lpstr>1-23.サンプルデータ</vt:lpstr>
      <vt:lpstr>2-1.リスクデータ取込(項目一覧)</vt:lpstr>
      <vt:lpstr>2-1.サンプルデータ</vt:lpstr>
      <vt:lpstr>2-2.課題データ取込(項目一覧)</vt:lpstr>
      <vt:lpstr>2-2.サンプルデータ</vt:lpstr>
      <vt:lpstr>2-3.質問・回答データ取込(項目一覧)</vt:lpstr>
      <vt:lpstr>2-3.サンプルデータ</vt:lpstr>
      <vt:lpstr>2-4.障害管理データ取込(項目一覧)</vt:lpstr>
      <vt:lpstr>2-4.サンプルデータ</vt:lpstr>
      <vt:lpstr>2-5.テスト予定実績データ取込(項目一覧)</vt:lpstr>
      <vt:lpstr>2-5.サンプルデータ</vt:lpstr>
      <vt:lpstr>2-6.問合せデータ取込(項目一覧)</vt:lpstr>
      <vt:lpstr>2-6.サンプルデータ</vt:lpstr>
      <vt:lpstr>更新履歴!Print_Area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Kinugasa Hisashi</dc:creator>
  <cp:keywords/>
  <dc:description/>
  <cp:lastModifiedBy>Kawahara Tsuyoshi</cp:lastModifiedBy>
  <cp:revision/>
  <dcterms:created xsi:type="dcterms:W3CDTF">2013-12-10T08:09:52Z</dcterms:created>
  <dcterms:modified xsi:type="dcterms:W3CDTF">2025-09-10T04:21:39Z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0x01010088C174A0E559004899DFC5DF9BE35A67</vt:lpwstr>
  </property>
  <property fmtid="{D5CDD505-2E9C-101B-9397-08002B2CF9AE}" pid="3" name="MediaServiceImageTags">
    <vt:lpwstr/>
  </property>
</Properties>
</file>